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4辅助服务\04-浙江两个细则考核核对明细\2022年1季度\公示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4" i="1"/>
  <c r="I3" i="1"/>
</calcChain>
</file>

<file path=xl/sharedStrings.xml><?xml version="1.0" encoding="utf-8"?>
<sst xmlns="http://schemas.openxmlformats.org/spreadsheetml/2006/main" count="119" uniqueCount="119">
  <si>
    <t>序号</t>
    <phoneticPr fontId="1" type="noConversion"/>
  </si>
  <si>
    <t>电厂</t>
    <phoneticPr fontId="1" type="noConversion"/>
  </si>
  <si>
    <t>安吉天然气热电有限公司</t>
  </si>
  <si>
    <t>半山发电有限公司（气电）</t>
  </si>
  <si>
    <t>北海水力发电有限公司（滩坑水电站）</t>
  </si>
  <si>
    <t>北仑第三发电有限公司</t>
  </si>
  <si>
    <t>北仑第一发电有限公司</t>
  </si>
  <si>
    <t>北仑发电有限公司</t>
  </si>
  <si>
    <t>滨海热电有限公司</t>
  </si>
  <si>
    <t>常山天然气发电有限公司</t>
  </si>
  <si>
    <t>慈溪百益新能源科技有限公司</t>
  </si>
  <si>
    <t>慈溪风凌新能源科技有限公司</t>
  </si>
  <si>
    <t>慈溪舒能新能源科技有限公司</t>
  </si>
  <si>
    <t>慈溪协能新能源科技有限公司</t>
  </si>
  <si>
    <t>慈溪正态新能源科技有限公司（正能）</t>
  </si>
  <si>
    <t>大唐江山热电有限公司</t>
  </si>
  <si>
    <t>大唐太阳能产业（丽水）有限公司</t>
  </si>
  <si>
    <t>国电电力浙江舟山海上风电开发有限公司</t>
  </si>
  <si>
    <t>国电湖州南浔天然气热电有限公司</t>
  </si>
  <si>
    <t>国电象山海上风电有限公司</t>
  </si>
  <si>
    <t>国家电投集团桑尼安吉新能源有限公司</t>
  </si>
  <si>
    <t>国能浙江北仑第一发电有限公司（光伏）</t>
  </si>
  <si>
    <t>国能浙江宁海发电有限公司（光伏）</t>
  </si>
  <si>
    <t>杭州舒能电力科技有限公司</t>
  </si>
  <si>
    <t>杭州下沙热电有限公司</t>
  </si>
  <si>
    <t>湖州宏晖光伏发电有限公司</t>
  </si>
  <si>
    <t>湖州南浔万投太阳能电力有限公司</t>
  </si>
  <si>
    <t>湖州吴兴盛林电力有限公司</t>
  </si>
  <si>
    <t>湖州祥晖光伏发电有限公司</t>
  </si>
  <si>
    <t>华电江东然气热电有限公司</t>
  </si>
  <si>
    <t>华电龙游然气发电有限公司</t>
  </si>
  <si>
    <t>华能（浙江）能源开发有限公司玉环分公司</t>
  </si>
  <si>
    <t>华能桐乡燃机热电有限责任公司</t>
  </si>
  <si>
    <t>华能玉环发电厂</t>
  </si>
  <si>
    <t>华能长兴电厂</t>
  </si>
  <si>
    <t>华能浙江苍南海上风电有限责任公司</t>
  </si>
  <si>
    <t>华能浙江平湖海上风电有限责任公司</t>
  </si>
  <si>
    <t>华润苍南电厂</t>
  </si>
  <si>
    <t>嘉善舒能新能源科技有限公司（含II期嘉善风凌）</t>
  </si>
  <si>
    <t>嘉兴德源节能科技有限公司</t>
  </si>
  <si>
    <t>嘉兴发电有限公司</t>
  </si>
  <si>
    <t>江山正泰林农光伏发展有限公司</t>
  </si>
  <si>
    <t>金华燃机发电有限公司</t>
  </si>
  <si>
    <t>开化龙翔新能源有限公司</t>
  </si>
  <si>
    <t>兰溪绿能太阳能科技有限公司</t>
  </si>
  <si>
    <t>兰溪市晶科电力有限公司</t>
  </si>
  <si>
    <t>乐清正泰光伏发电有限公司（光伏）</t>
  </si>
  <si>
    <t>龙源磐安风力发电有限公司</t>
  </si>
  <si>
    <t>宁波溪口抽水蓄能电站</t>
  </si>
  <si>
    <t>宁波镇海岚能新能源科技有限公司（岚能）</t>
  </si>
  <si>
    <t>宁波镇海岚能新能源科技有限公司（凌光）</t>
  </si>
  <si>
    <t>宁海新电电力开发有限公司</t>
  </si>
  <si>
    <t>秦山核电公司</t>
  </si>
  <si>
    <t>青田三溪口水电公司</t>
  </si>
  <si>
    <t>衢州杭泰光伏发电有限公司</t>
  </si>
  <si>
    <t>衢州禾和新能源科技有限公司</t>
  </si>
  <si>
    <t>衢州普星天然气有限公司</t>
  </si>
  <si>
    <t>瑞安市华博新能源有限公司</t>
  </si>
  <si>
    <t>三门核电有限公司</t>
  </si>
  <si>
    <t>神华国华（舟山）发电有限责任公司(二期)</t>
  </si>
  <si>
    <t>石塘水电厂</t>
  </si>
  <si>
    <t>台塑集团热电（宁波）公司</t>
  </si>
  <si>
    <t>台州第二发电厂</t>
  </si>
  <si>
    <t>台州电厂（四期）</t>
  </si>
  <si>
    <t>台州五期</t>
  </si>
  <si>
    <t>唐绍发电有限公司</t>
  </si>
  <si>
    <t>温州发电有限公司</t>
  </si>
  <si>
    <t>温州乐泰光伏发电有限公司</t>
  </si>
  <si>
    <t>温州燃机发电公司</t>
  </si>
  <si>
    <t>温州珊溪水电厂</t>
  </si>
  <si>
    <t>温州泰瀚新能源开发有限公司</t>
  </si>
  <si>
    <t>温州特鲁莱发电有限公司</t>
  </si>
  <si>
    <t>乌溪江水电厂</t>
  </si>
  <si>
    <t>象山大唐新能源有限公司</t>
  </si>
  <si>
    <t>象山大唐新能源有限公司（大涂）</t>
  </si>
  <si>
    <t>萧山发电厂(天然气)</t>
  </si>
  <si>
    <t>雄亚（温岭）新能源有限公司</t>
  </si>
  <si>
    <t>玉环县晶科电力有限公司（含II期玉环晶能）</t>
  </si>
  <si>
    <t>长兴发电有限公司</t>
  </si>
  <si>
    <t>长兴和平华电风力发电有限公司</t>
  </si>
  <si>
    <t>长兴天然气热电有限公司</t>
  </si>
  <si>
    <t>浙江阿波溪仑光伏科技有限公司</t>
  </si>
  <si>
    <t>浙江大唐乌沙山发电厂</t>
  </si>
  <si>
    <t>浙江德能天然气发电有限公司</t>
  </si>
  <si>
    <t>浙江鼎峰风电投资开发有限公司</t>
  </si>
  <si>
    <t>浙江丰源水电公司</t>
  </si>
  <si>
    <t>浙江国华余姚天然气发电有限公司</t>
  </si>
  <si>
    <t>浙江国华浙能发电有限公司</t>
  </si>
  <si>
    <t>浙江国华浙能发电有限公司(胜龙电厂)</t>
  </si>
  <si>
    <t>浙江嘉华发电有限公司</t>
  </si>
  <si>
    <t>浙江巨宏热电有限公司</t>
  </si>
  <si>
    <t>浙江蓝天天然气发电有限公司</t>
  </si>
  <si>
    <t>浙江玉环华电风力发电有限公司</t>
  </si>
  <si>
    <t>浙江浙能嘉兴发电有限公司（光伏）</t>
  </si>
  <si>
    <t>浙江浙能嘉兴海上风力发电有限公司</t>
  </si>
  <si>
    <t>浙江浙能乐清发电责任有限公司（光伏）</t>
  </si>
  <si>
    <t>浙江浙能长兴新能源有限公司</t>
  </si>
  <si>
    <t>浙江浙能镇海发电有限公司</t>
  </si>
  <si>
    <t>浙江浙能中煤舟山煤电有限责任公司</t>
  </si>
  <si>
    <t>浙江浙能中煤舟山煤电有限责任公司（光伏）</t>
  </si>
  <si>
    <t>浙能兰溪发电有限公司</t>
  </si>
  <si>
    <t>浙能乐清发电有限公司</t>
  </si>
  <si>
    <t>浙能镇海天然气发电有限公司</t>
  </si>
  <si>
    <t>镇海联合发电公司</t>
  </si>
  <si>
    <t>镇海天然气热电有限公司(热动中心)</t>
  </si>
  <si>
    <t>中电建（缙云）新能源有限公司</t>
  </si>
  <si>
    <t>中广核（浙江三门）风力发电有限公司</t>
  </si>
  <si>
    <t>中广核浙江岱山海上风力发电有限公司</t>
  </si>
  <si>
    <t>中核苍南县昊昌新能源有限公司</t>
  </si>
  <si>
    <t>中节能（长兴）太阳能科技有限公司</t>
  </si>
  <si>
    <t>溪洛渡</t>
    <phoneticPr fontId="1" type="noConversion"/>
  </si>
  <si>
    <t>总结算费用</t>
    <phoneticPr fontId="1" type="noConversion"/>
  </si>
  <si>
    <t>2022年第一季度考核补偿总结算费用</t>
    <phoneticPr fontId="1" type="noConversion"/>
  </si>
  <si>
    <t>1月考核结算费用</t>
    <phoneticPr fontId="1" type="noConversion"/>
  </si>
  <si>
    <t>2月考核结算费用</t>
    <phoneticPr fontId="1" type="noConversion"/>
  </si>
  <si>
    <t>3月考核结算费用</t>
    <phoneticPr fontId="1" type="noConversion"/>
  </si>
  <si>
    <t>1月补偿结算费用</t>
    <phoneticPr fontId="1" type="noConversion"/>
  </si>
  <si>
    <t>2月补偿结算费用</t>
    <phoneticPr fontId="1" type="noConversion"/>
  </si>
  <si>
    <t>3月补偿结算费用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</si>
</sst>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2" fontId="6" fillId="0" borderId="1" xfId="0" applyNumberFormat="1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zoomScale="115" zoomScaleNormal="11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6" sqref="C16"/>
    </sheetView>
  </sheetViews>
  <sheetFormatPr defaultRowHeight="13.5" x14ac:dyDescent="0.15"/>
  <cols>
    <col min="1" max="1" width="5.75" bestFit="1" customWidth="1"/>
    <col min="2" max="2" width="45.625" style="12" bestFit="1" customWidth="1"/>
    <col min="3" max="4" width="17.375" bestFit="1" customWidth="1"/>
    <col min="5" max="5" width="17.375" style="1" bestFit="1" customWidth="1"/>
    <col min="6" max="8" width="17.375" style="1" customWidth="1"/>
    <col min="9" max="9" width="18.5" customWidth="1"/>
  </cols>
  <sheetData>
    <row r="1" spans="1:9" ht="20.25" x14ac:dyDescent="0.15">
      <c r="A1" s="8" t="s">
        <v>112</v>
      </c>
      <c r="B1" s="8"/>
      <c r="C1" s="8"/>
      <c r="D1" s="8"/>
      <c r="E1" s="8"/>
      <c r="F1" s="8"/>
      <c r="G1" s="8"/>
      <c r="H1" s="8"/>
      <c r="I1" s="8"/>
    </row>
    <row r="2" spans="1:9" x14ac:dyDescent="0.15">
      <c r="A2" s="3" t="s">
        <v>0</v>
      </c>
      <c r="B2" s="9" t="s">
        <v>1</v>
      </c>
      <c r="C2" s="3" t="s">
        <v>113</v>
      </c>
      <c r="D2" s="3" t="s">
        <v>114</v>
      </c>
      <c r="E2" s="4" t="s">
        <v>115</v>
      </c>
      <c r="F2" s="4" t="s">
        <v>116</v>
      </c>
      <c r="G2" s="4" t="s">
        <v>117</v>
      </c>
      <c r="H2" s="4" t="s">
        <v>118</v>
      </c>
      <c r="I2" s="3" t="s">
        <v>111</v>
      </c>
    </row>
    <row r="3" spans="1:9" ht="15.75" x14ac:dyDescent="0.25">
      <c r="A3" s="5">
        <v>1</v>
      </c>
      <c r="B3" s="10" t="s">
        <v>2</v>
      </c>
      <c r="C3" s="6">
        <v>48793.661999999997</v>
      </c>
      <c r="D3" s="6">
        <v>36911.994400000003</v>
      </c>
      <c r="E3" s="6">
        <v>21688.807799999999</v>
      </c>
      <c r="F3" s="2">
        <v>-92489.301000000007</v>
      </c>
      <c r="G3" s="2">
        <v>23102.044000000002</v>
      </c>
      <c r="H3" s="2">
        <v>155993.45499999999</v>
      </c>
      <c r="I3" s="7">
        <f>SUM(C3:H3)</f>
        <v>194000.66219999999</v>
      </c>
    </row>
    <row r="4" spans="1:9" ht="15.75" x14ac:dyDescent="0.25">
      <c r="A4" s="5">
        <v>2</v>
      </c>
      <c r="B4" s="10" t="s">
        <v>3</v>
      </c>
      <c r="C4" s="6">
        <v>414464.45529999997</v>
      </c>
      <c r="D4" s="6">
        <v>459950.7488</v>
      </c>
      <c r="E4" s="6">
        <v>170866.8308</v>
      </c>
      <c r="F4" s="2">
        <v>587952.35199999996</v>
      </c>
      <c r="G4" s="2">
        <v>677471.12300000002</v>
      </c>
      <c r="H4" s="2">
        <v>1475127.432</v>
      </c>
      <c r="I4" s="7">
        <f>SUM(C4:H4)</f>
        <v>3785832.9419</v>
      </c>
    </row>
    <row r="5" spans="1:9" ht="15.75" x14ac:dyDescent="0.25">
      <c r="A5" s="5">
        <v>3</v>
      </c>
      <c r="B5" s="10" t="s">
        <v>4</v>
      </c>
      <c r="C5" s="6">
        <v>25404.016599999999</v>
      </c>
      <c r="D5" s="6">
        <v>104231.2792</v>
      </c>
      <c r="E5" s="6">
        <v>302381.60330000002</v>
      </c>
      <c r="F5" s="2">
        <v>16121.415000000001</v>
      </c>
      <c r="G5" s="2">
        <v>-170067.45199999999</v>
      </c>
      <c r="H5" s="2">
        <v>-405241.48100000003</v>
      </c>
      <c r="I5" s="7">
        <f>SUM(C5:H5)</f>
        <v>-127170.6189</v>
      </c>
    </row>
    <row r="6" spans="1:9" ht="15.75" x14ac:dyDescent="0.25">
      <c r="A6" s="5">
        <v>4</v>
      </c>
      <c r="B6" s="10" t="s">
        <v>5</v>
      </c>
      <c r="C6" s="6">
        <v>780859.1176</v>
      </c>
      <c r="D6" s="6">
        <v>842921.28469999996</v>
      </c>
      <c r="E6" s="6">
        <v>930296.91359999997</v>
      </c>
      <c r="F6" s="2">
        <v>-490945.33600000001</v>
      </c>
      <c r="G6" s="2">
        <v>-708317.72900000005</v>
      </c>
      <c r="H6" s="2">
        <v>-514532.16100000002</v>
      </c>
      <c r="I6" s="7">
        <f>SUM(C6:H6)</f>
        <v>840282.08989999956</v>
      </c>
    </row>
    <row r="7" spans="1:9" ht="15.75" x14ac:dyDescent="0.25">
      <c r="A7" s="5">
        <v>5</v>
      </c>
      <c r="B7" s="10" t="s">
        <v>6</v>
      </c>
      <c r="C7" s="6">
        <v>-321045.86040000001</v>
      </c>
      <c r="D7" s="6">
        <v>216134.24299999999</v>
      </c>
      <c r="E7" s="6">
        <v>325325.28240000003</v>
      </c>
      <c r="F7" s="2">
        <v>-44759.116000000002</v>
      </c>
      <c r="G7" s="2">
        <v>126339.003</v>
      </c>
      <c r="H7" s="2">
        <v>24119.469000000001</v>
      </c>
      <c r="I7" s="7">
        <f>SUM(C7:H7)</f>
        <v>326113.02100000001</v>
      </c>
    </row>
    <row r="8" spans="1:9" ht="15.75" x14ac:dyDescent="0.25">
      <c r="A8" s="5">
        <v>6</v>
      </c>
      <c r="B8" s="10" t="s">
        <v>7</v>
      </c>
      <c r="C8" s="6">
        <v>453058.95929999999</v>
      </c>
      <c r="D8" s="6">
        <v>290283.85499999998</v>
      </c>
      <c r="E8" s="6">
        <v>555816.78540000005</v>
      </c>
      <c r="F8" s="2">
        <v>336981.08399999997</v>
      </c>
      <c r="G8" s="2">
        <v>775140.06599999999</v>
      </c>
      <c r="H8" s="2">
        <v>156604.87</v>
      </c>
      <c r="I8" s="7">
        <f>SUM(C8:H8)</f>
        <v>2567885.6197000002</v>
      </c>
    </row>
    <row r="9" spans="1:9" ht="15.75" x14ac:dyDescent="0.25">
      <c r="A9" s="5">
        <v>7</v>
      </c>
      <c r="B9" s="10" t="s">
        <v>8</v>
      </c>
      <c r="C9" s="6">
        <v>52005.134599999998</v>
      </c>
      <c r="D9" s="6">
        <v>108696.128</v>
      </c>
      <c r="E9" s="6">
        <v>217601.3322</v>
      </c>
      <c r="F9" s="2">
        <v>-469183.17599999998</v>
      </c>
      <c r="G9" s="2">
        <v>708636.84299999999</v>
      </c>
      <c r="H9" s="2">
        <v>-559633.25300000003</v>
      </c>
      <c r="I9" s="7">
        <f>SUM(C9:H9)</f>
        <v>58123.008799999952</v>
      </c>
    </row>
    <row r="10" spans="1:9" ht="15.75" x14ac:dyDescent="0.25">
      <c r="A10" s="5">
        <v>8</v>
      </c>
      <c r="B10" s="10" t="s">
        <v>9</v>
      </c>
      <c r="C10" s="6">
        <v>33690.2886</v>
      </c>
      <c r="D10" s="6">
        <v>38817.820200000002</v>
      </c>
      <c r="E10" s="6">
        <v>15230.0656</v>
      </c>
      <c r="F10" s="2">
        <v>-74071.631999999998</v>
      </c>
      <c r="G10" s="2">
        <v>-108792.829</v>
      </c>
      <c r="H10" s="2">
        <v>159769.98000000001</v>
      </c>
      <c r="I10" s="7">
        <f>SUM(C10:H10)</f>
        <v>64643.693400000018</v>
      </c>
    </row>
    <row r="11" spans="1:9" ht="15.75" x14ac:dyDescent="0.25">
      <c r="A11" s="5">
        <v>9</v>
      </c>
      <c r="B11" s="10" t="s">
        <v>10</v>
      </c>
      <c r="C11" s="6">
        <v>-6824.5126</v>
      </c>
      <c r="D11" s="6">
        <v>-3905.0486999999998</v>
      </c>
      <c r="E11" s="6">
        <v>-10723.8339</v>
      </c>
      <c r="F11" s="2">
        <v>-15503.335999999999</v>
      </c>
      <c r="G11" s="2">
        <v>-26911.32</v>
      </c>
      <c r="H11" s="2">
        <v>-22010.394</v>
      </c>
      <c r="I11" s="7">
        <f>SUM(C11:H11)</f>
        <v>-85878.445199999987</v>
      </c>
    </row>
    <row r="12" spans="1:9" ht="15.75" x14ac:dyDescent="0.25">
      <c r="A12" s="5">
        <v>10</v>
      </c>
      <c r="B12" s="10" t="s">
        <v>11</v>
      </c>
      <c r="C12" s="6">
        <v>-5517.1902</v>
      </c>
      <c r="D12" s="6">
        <v>-1522.2659000000001</v>
      </c>
      <c r="E12" s="6">
        <v>-1575.4182000000001</v>
      </c>
      <c r="F12" s="2">
        <v>-1098.566</v>
      </c>
      <c r="G12" s="2">
        <v>-20726.349999999999</v>
      </c>
      <c r="H12" s="2">
        <v>-21353.625</v>
      </c>
      <c r="I12" s="7">
        <f>SUM(C12:H12)</f>
        <v>-51793.415300000001</v>
      </c>
    </row>
    <row r="13" spans="1:9" ht="15.75" x14ac:dyDescent="0.25">
      <c r="A13" s="5">
        <v>11</v>
      </c>
      <c r="B13" s="10" t="s">
        <v>12</v>
      </c>
      <c r="C13" s="6">
        <v>-4710.4242999999997</v>
      </c>
      <c r="D13" s="6">
        <v>-1537.0608999999999</v>
      </c>
      <c r="E13" s="6">
        <v>-4672.9317000000001</v>
      </c>
      <c r="F13" s="2">
        <v>-11388.709000000001</v>
      </c>
      <c r="G13" s="2">
        <v>-20609.149000000001</v>
      </c>
      <c r="H13" s="2">
        <v>-16105.713</v>
      </c>
      <c r="I13" s="7">
        <f>SUM(C13:H13)</f>
        <v>-59023.987900000007</v>
      </c>
    </row>
    <row r="14" spans="1:9" ht="15.75" x14ac:dyDescent="0.25">
      <c r="A14" s="5">
        <v>12</v>
      </c>
      <c r="B14" s="10" t="s">
        <v>13</v>
      </c>
      <c r="C14" s="6">
        <v>-27494.426100000001</v>
      </c>
      <c r="D14" s="6">
        <v>-24958.977299999999</v>
      </c>
      <c r="E14" s="6">
        <v>-8950.9411999999993</v>
      </c>
      <c r="F14" s="2">
        <v>-16472.643</v>
      </c>
      <c r="G14" s="2">
        <v>-28005.398000000001</v>
      </c>
      <c r="H14" s="2">
        <v>-26707.955000000002</v>
      </c>
      <c r="I14" s="7">
        <f>SUM(C14:H14)</f>
        <v>-132590.3406</v>
      </c>
    </row>
    <row r="15" spans="1:9" ht="15.75" x14ac:dyDescent="0.25">
      <c r="A15" s="5">
        <v>13</v>
      </c>
      <c r="B15" s="10" t="s">
        <v>14</v>
      </c>
      <c r="C15" s="6">
        <v>-4332.9939000000004</v>
      </c>
      <c r="D15" s="6">
        <v>-684.57389999999998</v>
      </c>
      <c r="E15" s="6">
        <v>-331.98349999999999</v>
      </c>
      <c r="F15" s="2">
        <v>-18114.43</v>
      </c>
      <c r="G15" s="2">
        <v>-30275.743999999999</v>
      </c>
      <c r="H15" s="2">
        <v>-29278.534</v>
      </c>
      <c r="I15" s="7">
        <f>SUM(C15:H15)</f>
        <v>-83018.259300000005</v>
      </c>
    </row>
    <row r="16" spans="1:9" ht="15.75" x14ac:dyDescent="0.25">
      <c r="A16" s="5">
        <v>14</v>
      </c>
      <c r="B16" s="10" t="s">
        <v>15</v>
      </c>
      <c r="C16" s="6">
        <v>40102.721599999997</v>
      </c>
      <c r="D16" s="6">
        <v>40005.7961</v>
      </c>
      <c r="E16" s="6">
        <v>7605.3087999999998</v>
      </c>
      <c r="F16" s="2">
        <v>-60850.997000000003</v>
      </c>
      <c r="G16" s="2">
        <v>-99504.304000000004</v>
      </c>
      <c r="H16" s="2">
        <v>37044.385000000002</v>
      </c>
      <c r="I16" s="7">
        <f>SUM(C16:H16)</f>
        <v>-35597.089500000009</v>
      </c>
    </row>
    <row r="17" spans="1:9" ht="15.75" x14ac:dyDescent="0.25">
      <c r="A17" s="5">
        <v>15</v>
      </c>
      <c r="B17" s="10" t="s">
        <v>16</v>
      </c>
      <c r="C17" s="6">
        <v>967.7355</v>
      </c>
      <c r="D17" s="6">
        <v>895.07339999999999</v>
      </c>
      <c r="E17" s="6">
        <v>1769.8338000000001</v>
      </c>
      <c r="F17" s="2">
        <v>-582.72900000000004</v>
      </c>
      <c r="G17" s="2">
        <v>-2551.5169999999998</v>
      </c>
      <c r="H17" s="2">
        <v>-1012.841</v>
      </c>
      <c r="I17" s="7">
        <f>SUM(C17:H17)</f>
        <v>-514.44429999999977</v>
      </c>
    </row>
    <row r="18" spans="1:9" ht="15.75" x14ac:dyDescent="0.25">
      <c r="A18" s="5">
        <v>16</v>
      </c>
      <c r="B18" s="10" t="s">
        <v>17</v>
      </c>
      <c r="C18" s="6">
        <v>-70675.334700000007</v>
      </c>
      <c r="D18" s="6">
        <v>-30964.881099999999</v>
      </c>
      <c r="E18" s="6">
        <v>-95835.155299999999</v>
      </c>
      <c r="F18" s="2">
        <v>-1255.4259999999999</v>
      </c>
      <c r="G18" s="2">
        <v>-107248.345</v>
      </c>
      <c r="H18" s="2">
        <v>-28296.967000000001</v>
      </c>
      <c r="I18" s="7">
        <f>SUM(C18:H18)</f>
        <v>-334276.1091</v>
      </c>
    </row>
    <row r="19" spans="1:9" ht="15.75" x14ac:dyDescent="0.25">
      <c r="A19" s="5">
        <v>17</v>
      </c>
      <c r="B19" s="10" t="s">
        <v>18</v>
      </c>
      <c r="C19" s="6">
        <v>38045.656499999997</v>
      </c>
      <c r="D19" s="6">
        <v>51158.048300000002</v>
      </c>
      <c r="E19" s="6">
        <v>-35765.0527</v>
      </c>
      <c r="F19" s="2">
        <v>-66490.415999999997</v>
      </c>
      <c r="G19" s="2">
        <v>-28719.294000000002</v>
      </c>
      <c r="H19" s="2">
        <v>45671.652999999998</v>
      </c>
      <c r="I19" s="7">
        <f>SUM(C19:H19)</f>
        <v>3900.5951000000059</v>
      </c>
    </row>
    <row r="20" spans="1:9" ht="15.75" x14ac:dyDescent="0.25">
      <c r="A20" s="5">
        <v>18</v>
      </c>
      <c r="B20" s="10" t="s">
        <v>19</v>
      </c>
      <c r="C20" s="6">
        <v>8367.9992999999995</v>
      </c>
      <c r="D20" s="6">
        <v>23829.319800000001</v>
      </c>
      <c r="E20" s="6">
        <v>35436.584900000002</v>
      </c>
      <c r="F20" s="2">
        <v>-25968.106</v>
      </c>
      <c r="G20" s="2">
        <v>-81338.501999999993</v>
      </c>
      <c r="H20" s="2">
        <v>-87508.562999999995</v>
      </c>
      <c r="I20" s="7">
        <f>SUM(C20:H20)</f>
        <v>-127181.26699999998</v>
      </c>
    </row>
    <row r="21" spans="1:9" ht="15.75" x14ac:dyDescent="0.25">
      <c r="A21" s="5">
        <v>19</v>
      </c>
      <c r="B21" s="10" t="s">
        <v>20</v>
      </c>
      <c r="C21" s="6">
        <v>-7386.45</v>
      </c>
      <c r="D21" s="6">
        <v>-7979.4821000000002</v>
      </c>
      <c r="E21" s="6">
        <v>-16430.458699999999</v>
      </c>
      <c r="F21" s="2">
        <v>-4510.8609999999999</v>
      </c>
      <c r="G21" s="2">
        <v>-7473.0550000000003</v>
      </c>
      <c r="H21" s="2">
        <v>-8563.2559999999994</v>
      </c>
      <c r="I21" s="7">
        <f>SUM(C21:H21)</f>
        <v>-52343.5628</v>
      </c>
    </row>
    <row r="22" spans="1:9" ht="15.75" x14ac:dyDescent="0.25">
      <c r="A22" s="5">
        <v>20</v>
      </c>
      <c r="B22" s="10" t="s">
        <v>21</v>
      </c>
      <c r="C22" s="6">
        <v>639.73519999999996</v>
      </c>
      <c r="D22" s="6">
        <v>1690.7760000000001</v>
      </c>
      <c r="E22" s="6">
        <v>2718.9011999999998</v>
      </c>
      <c r="F22" s="2">
        <v>-1976.373</v>
      </c>
      <c r="G22" s="2">
        <v>-5766.4160000000002</v>
      </c>
      <c r="H22" s="2">
        <v>-6720.5010000000002</v>
      </c>
      <c r="I22" s="7">
        <f>SUM(C22:H22)</f>
        <v>-9413.8776000000016</v>
      </c>
    </row>
    <row r="23" spans="1:9" ht="15.75" x14ac:dyDescent="0.25">
      <c r="A23" s="5">
        <v>21</v>
      </c>
      <c r="B23" s="10" t="s">
        <v>22</v>
      </c>
      <c r="C23" s="6">
        <v>238.20249999999999</v>
      </c>
      <c r="D23" s="6">
        <v>442.5147</v>
      </c>
      <c r="E23" s="6">
        <v>1207.7408</v>
      </c>
      <c r="F23" s="2">
        <v>-738.82899999999995</v>
      </c>
      <c r="G23" s="2">
        <v>-1507.702</v>
      </c>
      <c r="H23" s="2">
        <v>-2976.6970000000001</v>
      </c>
      <c r="I23" s="7">
        <f>SUM(C23:H23)</f>
        <v>-3334.77</v>
      </c>
    </row>
    <row r="24" spans="1:9" ht="15.75" x14ac:dyDescent="0.25">
      <c r="A24" s="5">
        <v>22</v>
      </c>
      <c r="B24" s="10" t="s">
        <v>23</v>
      </c>
      <c r="C24" s="6">
        <v>-3244.1120999999998</v>
      </c>
      <c r="D24" s="6">
        <v>-1641.7918</v>
      </c>
      <c r="E24" s="6">
        <v>-17875.191900000002</v>
      </c>
      <c r="F24" s="2">
        <v>-9504.2309999999998</v>
      </c>
      <c r="G24" s="2">
        <v>-15439.373</v>
      </c>
      <c r="H24" s="2">
        <v>-16245.514999999999</v>
      </c>
      <c r="I24" s="7">
        <f>SUM(C24:H24)</f>
        <v>-63950.214800000002</v>
      </c>
    </row>
    <row r="25" spans="1:9" ht="15.75" x14ac:dyDescent="0.25">
      <c r="A25" s="5">
        <v>23</v>
      </c>
      <c r="B25" s="10" t="s">
        <v>24</v>
      </c>
      <c r="C25" s="6">
        <v>54440.162300000004</v>
      </c>
      <c r="D25" s="6">
        <v>72507.259000000005</v>
      </c>
      <c r="E25" s="6">
        <v>21671.530900000002</v>
      </c>
      <c r="F25" s="2">
        <v>-31663.842000000001</v>
      </c>
      <c r="G25" s="2">
        <v>296981.38299999997</v>
      </c>
      <c r="H25" s="2">
        <v>395508.50799999997</v>
      </c>
      <c r="I25" s="7">
        <f>SUM(C25:H25)</f>
        <v>809445.00120000006</v>
      </c>
    </row>
    <row r="26" spans="1:9" ht="15.75" x14ac:dyDescent="0.25">
      <c r="A26" s="5">
        <v>24</v>
      </c>
      <c r="B26" s="10" t="s">
        <v>25</v>
      </c>
      <c r="C26" s="6">
        <v>-6913.8531000000003</v>
      </c>
      <c r="D26" s="6">
        <v>-5366.5126</v>
      </c>
      <c r="E26" s="6">
        <v>-3794.8148000000001</v>
      </c>
      <c r="F26" s="2">
        <v>-6680.9409999999998</v>
      </c>
      <c r="G26" s="2">
        <v>-12904.691999999999</v>
      </c>
      <c r="H26" s="2">
        <v>-13422.398999999999</v>
      </c>
      <c r="I26" s="7">
        <f>SUM(C26:H26)</f>
        <v>-49083.212500000001</v>
      </c>
    </row>
    <row r="27" spans="1:9" ht="15.75" x14ac:dyDescent="0.25">
      <c r="A27" s="5">
        <v>25</v>
      </c>
      <c r="B27" s="10" t="s">
        <v>26</v>
      </c>
      <c r="C27" s="6">
        <v>-3358.1350000000002</v>
      </c>
      <c r="D27" s="6">
        <v>-1716.8532</v>
      </c>
      <c r="E27" s="6">
        <v>-1425.1708000000001</v>
      </c>
      <c r="F27" s="2">
        <v>-6204.1030000000001</v>
      </c>
      <c r="G27" s="2">
        <v>-10327.657999999999</v>
      </c>
      <c r="H27" s="2">
        <v>-10850.328</v>
      </c>
      <c r="I27" s="7">
        <f>SUM(C27:H27)</f>
        <v>-33882.248</v>
      </c>
    </row>
    <row r="28" spans="1:9" ht="15.75" x14ac:dyDescent="0.25">
      <c r="A28" s="5">
        <v>26</v>
      </c>
      <c r="B28" s="10" t="s">
        <v>27</v>
      </c>
      <c r="C28" s="6">
        <v>-3737.8778000000002</v>
      </c>
      <c r="D28" s="6">
        <v>-2286.123</v>
      </c>
      <c r="E28" s="6">
        <v>-706.03099999999995</v>
      </c>
      <c r="F28" s="2">
        <v>-6352.85</v>
      </c>
      <c r="G28" s="2">
        <v>-7049.723</v>
      </c>
      <c r="H28" s="2">
        <v>-16730.093000000001</v>
      </c>
      <c r="I28" s="7">
        <f>SUM(C28:H28)</f>
        <v>-36862.697800000002</v>
      </c>
    </row>
    <row r="29" spans="1:9" ht="15.75" x14ac:dyDescent="0.25">
      <c r="A29" s="5">
        <v>27</v>
      </c>
      <c r="B29" s="10" t="s">
        <v>28</v>
      </c>
      <c r="C29" s="6">
        <v>-7633.4341000000004</v>
      </c>
      <c r="D29" s="6">
        <v>-4735.6257999999998</v>
      </c>
      <c r="E29" s="6">
        <v>-2809.4562000000001</v>
      </c>
      <c r="F29" s="2">
        <v>-11274.458000000001</v>
      </c>
      <c r="G29" s="2">
        <v>-19710.582999999999</v>
      </c>
      <c r="H29" s="2">
        <v>-21190.371999999999</v>
      </c>
      <c r="I29" s="7">
        <f>SUM(C29:H29)</f>
        <v>-67353.929099999994</v>
      </c>
    </row>
    <row r="30" spans="1:9" ht="15.75" x14ac:dyDescent="0.25">
      <c r="A30" s="5">
        <v>28</v>
      </c>
      <c r="B30" s="10" t="s">
        <v>29</v>
      </c>
      <c r="C30" s="6">
        <v>129101.19620000001</v>
      </c>
      <c r="D30" s="6">
        <v>-66278.975000000006</v>
      </c>
      <c r="E30" s="6">
        <v>58870.624199999998</v>
      </c>
      <c r="F30" s="2">
        <v>272997.52</v>
      </c>
      <c r="G30" s="2">
        <v>492867.766</v>
      </c>
      <c r="H30" s="2">
        <v>722270.88199999998</v>
      </c>
      <c r="I30" s="7">
        <f>SUM(C30:H30)</f>
        <v>1609829.0134000001</v>
      </c>
    </row>
    <row r="31" spans="1:9" ht="15.75" x14ac:dyDescent="0.25">
      <c r="A31" s="5">
        <v>29</v>
      </c>
      <c r="B31" s="10" t="s">
        <v>30</v>
      </c>
      <c r="C31" s="6">
        <v>42840.991999999998</v>
      </c>
      <c r="D31" s="6">
        <v>39026.35</v>
      </c>
      <c r="E31" s="6">
        <v>18245.347600000001</v>
      </c>
      <c r="F31" s="2">
        <v>47992.502</v>
      </c>
      <c r="G31" s="2">
        <v>-54170.923999999999</v>
      </c>
      <c r="H31" s="2">
        <v>162366.133</v>
      </c>
      <c r="I31" s="7">
        <f>SUM(C31:H31)</f>
        <v>256300.40060000002</v>
      </c>
    </row>
    <row r="32" spans="1:9" ht="15.75" x14ac:dyDescent="0.25">
      <c r="A32" s="5">
        <v>30</v>
      </c>
      <c r="B32" s="10" t="s">
        <v>31</v>
      </c>
      <c r="C32" s="6">
        <v>-7872.9065000000001</v>
      </c>
      <c r="D32" s="6">
        <v>7271.3869999999997</v>
      </c>
      <c r="E32" s="6">
        <v>9207.2327999999998</v>
      </c>
      <c r="F32" s="2">
        <v>-15819.344999999999</v>
      </c>
      <c r="G32" s="2">
        <v>-25019.268</v>
      </c>
      <c r="H32" s="2">
        <v>-22721.457999999999</v>
      </c>
      <c r="I32" s="7">
        <f>SUM(C32:H32)</f>
        <v>-54954.3577</v>
      </c>
    </row>
    <row r="33" spans="1:9" ht="15.75" x14ac:dyDescent="0.25">
      <c r="A33" s="5">
        <v>31</v>
      </c>
      <c r="B33" s="10" t="s">
        <v>32</v>
      </c>
      <c r="C33" s="6">
        <v>56940.894399999997</v>
      </c>
      <c r="D33" s="6">
        <v>40319.801700000004</v>
      </c>
      <c r="E33" s="6">
        <v>-2203.6037999999999</v>
      </c>
      <c r="F33" s="2">
        <v>-89943.165999999997</v>
      </c>
      <c r="G33" s="2">
        <v>-86533.433000000005</v>
      </c>
      <c r="H33" s="2">
        <v>-10971.964</v>
      </c>
      <c r="I33" s="7">
        <f>SUM(C33:H33)</f>
        <v>-92391.470700000005</v>
      </c>
    </row>
    <row r="34" spans="1:9" ht="15.75" x14ac:dyDescent="0.25">
      <c r="A34" s="5">
        <v>32</v>
      </c>
      <c r="B34" s="10" t="s">
        <v>33</v>
      </c>
      <c r="C34" s="6">
        <v>920303.47779999999</v>
      </c>
      <c r="D34" s="6">
        <v>410853.30560000002</v>
      </c>
      <c r="E34" s="6">
        <v>1058309.4680000001</v>
      </c>
      <c r="F34" s="2">
        <v>-100288.467</v>
      </c>
      <c r="G34" s="2">
        <v>-1108974.801</v>
      </c>
      <c r="H34" s="2">
        <v>-458484.93400000001</v>
      </c>
      <c r="I34" s="7">
        <f>SUM(C34:H34)</f>
        <v>721718.04940000025</v>
      </c>
    </row>
    <row r="35" spans="1:9" ht="15.75" x14ac:dyDescent="0.25">
      <c r="A35" s="5">
        <v>33</v>
      </c>
      <c r="B35" s="10" t="s">
        <v>34</v>
      </c>
      <c r="C35" s="6">
        <v>-1683039.8506</v>
      </c>
      <c r="D35" s="6">
        <v>363311.8455</v>
      </c>
      <c r="E35" s="6">
        <v>372624.41230000003</v>
      </c>
      <c r="F35" s="2">
        <v>-397260.92099999997</v>
      </c>
      <c r="G35" s="2">
        <v>-77783.784</v>
      </c>
      <c r="H35" s="2">
        <v>-200295.24</v>
      </c>
      <c r="I35" s="7">
        <f>SUM(C35:H35)</f>
        <v>-1622443.5377999998</v>
      </c>
    </row>
    <row r="36" spans="1:9" ht="15.75" x14ac:dyDescent="0.25">
      <c r="A36" s="5">
        <v>34</v>
      </c>
      <c r="B36" s="10" t="s">
        <v>35</v>
      </c>
      <c r="C36" s="6">
        <v>320.36070000000001</v>
      </c>
      <c r="D36" s="6">
        <v>3221.8047000000001</v>
      </c>
      <c r="E36" s="6">
        <v>3485.5839000000001</v>
      </c>
      <c r="F36" s="2">
        <v>-1659.692</v>
      </c>
      <c r="G36" s="2">
        <v>-11411.824000000001</v>
      </c>
      <c r="H36" s="2">
        <v>-8843.8089999999993</v>
      </c>
      <c r="I36" s="7">
        <f>SUM(C36:H36)</f>
        <v>-14887.575699999999</v>
      </c>
    </row>
    <row r="37" spans="1:9" ht="15.75" x14ac:dyDescent="0.25">
      <c r="A37" s="5">
        <v>35</v>
      </c>
      <c r="B37" s="10" t="s">
        <v>36</v>
      </c>
      <c r="C37" s="6">
        <v>-111047.5754</v>
      </c>
      <c r="D37" s="6">
        <v>-136559.17629999999</v>
      </c>
      <c r="E37" s="6">
        <v>-88166.615099999995</v>
      </c>
      <c r="F37" s="2">
        <v>-53446.760999999999</v>
      </c>
      <c r="G37" s="2">
        <v>-130159.31600000001</v>
      </c>
      <c r="H37" s="2">
        <v>-119398.628</v>
      </c>
      <c r="I37" s="7">
        <f>SUM(C37:H37)</f>
        <v>-638778.07179999992</v>
      </c>
    </row>
    <row r="38" spans="1:9" ht="15.75" x14ac:dyDescent="0.25">
      <c r="A38" s="5">
        <v>36</v>
      </c>
      <c r="B38" s="10" t="s">
        <v>37</v>
      </c>
      <c r="C38" s="6">
        <v>494264.3982</v>
      </c>
      <c r="D38" s="6">
        <v>270944.09230000002</v>
      </c>
      <c r="E38" s="6">
        <v>493687.70069999999</v>
      </c>
      <c r="F38" s="2">
        <v>-71105.69</v>
      </c>
      <c r="G38" s="2">
        <v>125754.53</v>
      </c>
      <c r="H38" s="2">
        <v>-135557.68100000001</v>
      </c>
      <c r="I38" s="7">
        <f>SUM(C38:H38)</f>
        <v>1177987.3502</v>
      </c>
    </row>
    <row r="39" spans="1:9" ht="15.75" x14ac:dyDescent="0.25">
      <c r="A39" s="5">
        <v>37</v>
      </c>
      <c r="B39" s="10" t="s">
        <v>38</v>
      </c>
      <c r="C39" s="6">
        <v>-5005.2937000000002</v>
      </c>
      <c r="D39" s="6">
        <v>-1634.5265999999999</v>
      </c>
      <c r="E39" s="6">
        <v>-1512.0035</v>
      </c>
      <c r="F39" s="2">
        <v>-13105.619000000001</v>
      </c>
      <c r="G39" s="2">
        <v>-23763.316999999999</v>
      </c>
      <c r="H39" s="2">
        <v>-23208.514999999999</v>
      </c>
      <c r="I39" s="7">
        <f>SUM(C39:H39)</f>
        <v>-68229.274799999999</v>
      </c>
    </row>
    <row r="40" spans="1:9" ht="15.75" x14ac:dyDescent="0.25">
      <c r="A40" s="5">
        <v>38</v>
      </c>
      <c r="B40" s="10" t="s">
        <v>39</v>
      </c>
      <c r="C40" s="6">
        <v>-3783.9976000000001</v>
      </c>
      <c r="D40" s="6">
        <v>-2441.7455</v>
      </c>
      <c r="E40" s="6">
        <v>-2017.6121000000001</v>
      </c>
      <c r="F40" s="2">
        <v>-7123.5780000000004</v>
      </c>
      <c r="G40" s="2">
        <v>-12368.066000000001</v>
      </c>
      <c r="H40" s="2">
        <v>-11637.135</v>
      </c>
      <c r="I40" s="7">
        <f>SUM(C40:H40)</f>
        <v>-39372.1342</v>
      </c>
    </row>
    <row r="41" spans="1:9" ht="15.75" x14ac:dyDescent="0.25">
      <c r="A41" s="5">
        <v>39</v>
      </c>
      <c r="B41" s="10" t="s">
        <v>40</v>
      </c>
      <c r="C41" s="6">
        <v>-114933.68640000001</v>
      </c>
      <c r="D41" s="6">
        <v>-370046.7499</v>
      </c>
      <c r="E41" s="6">
        <v>18730.834999999999</v>
      </c>
      <c r="F41" s="2">
        <v>271711.13400000002</v>
      </c>
      <c r="G41" s="2">
        <v>305031.61099999998</v>
      </c>
      <c r="H41" s="2">
        <v>-46563.714999999997</v>
      </c>
      <c r="I41" s="7">
        <f>SUM(C41:H41)</f>
        <v>63929.428700000019</v>
      </c>
    </row>
    <row r="42" spans="1:9" ht="15.75" x14ac:dyDescent="0.25">
      <c r="A42" s="5">
        <v>40</v>
      </c>
      <c r="B42" s="10" t="s">
        <v>41</v>
      </c>
      <c r="C42" s="6">
        <v>-9030.5419000000002</v>
      </c>
      <c r="D42" s="6">
        <v>-12473.4408</v>
      </c>
      <c r="E42" s="6">
        <v>-10247.080400000001</v>
      </c>
      <c r="F42" s="2">
        <v>41012.841999999997</v>
      </c>
      <c r="G42" s="2">
        <v>26031.952000000001</v>
      </c>
      <c r="H42" s="2">
        <v>88389.335999999996</v>
      </c>
      <c r="I42" s="7">
        <f>SUM(C42:H42)</f>
        <v>123683.06689999999</v>
      </c>
    </row>
    <row r="43" spans="1:9" ht="15.75" x14ac:dyDescent="0.25">
      <c r="A43" s="5">
        <v>41</v>
      </c>
      <c r="B43" s="10" t="s">
        <v>42</v>
      </c>
      <c r="C43" s="6">
        <v>15716.546399999999</v>
      </c>
      <c r="D43" s="6">
        <v>15785.630999999999</v>
      </c>
      <c r="E43" s="6">
        <v>2805.0178999999998</v>
      </c>
      <c r="F43" s="2">
        <v>-14364.242</v>
      </c>
      <c r="G43" s="2">
        <v>-44241.625999999997</v>
      </c>
      <c r="H43" s="2">
        <v>15284.478999999999</v>
      </c>
      <c r="I43" s="7">
        <f>SUM(C43:H43)</f>
        <v>-9014.1936999999962</v>
      </c>
    </row>
    <row r="44" spans="1:9" ht="15.75" x14ac:dyDescent="0.25">
      <c r="A44" s="5">
        <v>42</v>
      </c>
      <c r="B44" s="10" t="s">
        <v>43</v>
      </c>
      <c r="C44" s="6">
        <v>1025.4852000000001</v>
      </c>
      <c r="D44" s="6">
        <v>1244.3612000000001</v>
      </c>
      <c r="E44" s="6">
        <v>2702.2161000000001</v>
      </c>
      <c r="F44" s="2">
        <v>-2841.1190000000001</v>
      </c>
      <c r="G44" s="2">
        <v>-4664.8230000000003</v>
      </c>
      <c r="H44" s="2">
        <v>-6668.3029999999999</v>
      </c>
      <c r="I44" s="7">
        <f>SUM(C44:H44)</f>
        <v>-9202.1825000000008</v>
      </c>
    </row>
    <row r="45" spans="1:9" ht="15.75" x14ac:dyDescent="0.25">
      <c r="A45" s="5">
        <v>43</v>
      </c>
      <c r="B45" s="10" t="s">
        <v>44</v>
      </c>
      <c r="C45" s="6">
        <v>-3335.1913</v>
      </c>
      <c r="D45" s="6">
        <v>-3515.1776</v>
      </c>
      <c r="E45" s="6">
        <v>-2039.7942</v>
      </c>
      <c r="F45" s="2">
        <v>-6593.2250000000004</v>
      </c>
      <c r="G45" s="2">
        <v>-9727.2119999999995</v>
      </c>
      <c r="H45" s="2">
        <v>-11119.581</v>
      </c>
      <c r="I45" s="7">
        <f>SUM(C45:H45)</f>
        <v>-36330.181100000002</v>
      </c>
    </row>
    <row r="46" spans="1:9" ht="15.75" x14ac:dyDescent="0.25">
      <c r="A46" s="5">
        <v>44</v>
      </c>
      <c r="B46" s="10" t="s">
        <v>45</v>
      </c>
      <c r="C46" s="6">
        <v>-2780.1700999999998</v>
      </c>
      <c r="D46" s="6">
        <v>-2505.4695999999999</v>
      </c>
      <c r="E46" s="6">
        <v>-465.97629999999998</v>
      </c>
      <c r="F46" s="2">
        <v>-1663.7660000000001</v>
      </c>
      <c r="G46" s="2">
        <v>-2547.04</v>
      </c>
      <c r="H46" s="2">
        <v>-3276.6509999999998</v>
      </c>
      <c r="I46" s="7">
        <f>SUM(C46:H46)</f>
        <v>-13239.072999999999</v>
      </c>
    </row>
    <row r="47" spans="1:9" ht="15.75" x14ac:dyDescent="0.25">
      <c r="A47" s="5">
        <v>45</v>
      </c>
      <c r="B47" s="10" t="s">
        <v>46</v>
      </c>
      <c r="C47" s="6">
        <v>-15681.277700000001</v>
      </c>
      <c r="D47" s="6">
        <v>-8263.7027999999991</v>
      </c>
      <c r="E47" s="6">
        <v>-14426.7858</v>
      </c>
      <c r="F47" s="2">
        <v>-24056.113000000001</v>
      </c>
      <c r="G47" s="2">
        <v>-24233.678</v>
      </c>
      <c r="H47" s="2">
        <v>-28616.355</v>
      </c>
      <c r="I47" s="7">
        <f>SUM(C47:H47)</f>
        <v>-115277.9123</v>
      </c>
    </row>
    <row r="48" spans="1:9" ht="15.75" x14ac:dyDescent="0.25">
      <c r="A48" s="5">
        <v>46</v>
      </c>
      <c r="B48" s="10" t="s">
        <v>47</v>
      </c>
      <c r="C48" s="6">
        <v>-24793.920999999998</v>
      </c>
      <c r="D48" s="6">
        <v>-8894.4508000000005</v>
      </c>
      <c r="E48" s="6">
        <v>-29486.398799999999</v>
      </c>
      <c r="F48" s="2">
        <v>-14140.65</v>
      </c>
      <c r="G48" s="2">
        <v>-7911.393</v>
      </c>
      <c r="H48" s="2">
        <v>-29261.688999999998</v>
      </c>
      <c r="I48" s="7">
        <f>SUM(C48:H48)</f>
        <v>-114488.50259999999</v>
      </c>
    </row>
    <row r="49" spans="1:9" ht="15.75" x14ac:dyDescent="0.25">
      <c r="A49" s="5">
        <v>47</v>
      </c>
      <c r="B49" s="10" t="s">
        <v>48</v>
      </c>
      <c r="C49" s="6">
        <v>23971.558300000001</v>
      </c>
      <c r="D49" s="6">
        <v>15549.624100000001</v>
      </c>
      <c r="E49" s="6">
        <v>24043.7569</v>
      </c>
      <c r="F49" s="2">
        <v>27296.012999999999</v>
      </c>
      <c r="G49" s="2">
        <v>8920.7569999999996</v>
      </c>
      <c r="H49" s="2">
        <v>32476.393</v>
      </c>
      <c r="I49" s="7">
        <f>SUM(C49:H49)</f>
        <v>132258.1023</v>
      </c>
    </row>
    <row r="50" spans="1:9" ht="15.75" x14ac:dyDescent="0.25">
      <c r="A50" s="5">
        <v>48</v>
      </c>
      <c r="B50" s="10" t="s">
        <v>49</v>
      </c>
      <c r="C50" s="6">
        <v>-11264.107099999999</v>
      </c>
      <c r="D50" s="6">
        <v>-4142.6815999999999</v>
      </c>
      <c r="E50" s="6">
        <v>-4301.9838</v>
      </c>
      <c r="F50" s="2">
        <v>-12429.929</v>
      </c>
      <c r="G50" s="2">
        <v>-21394.796999999999</v>
      </c>
      <c r="H50" s="2">
        <v>-21833.839</v>
      </c>
      <c r="I50" s="7">
        <f>SUM(C50:H50)</f>
        <v>-75367.337499999994</v>
      </c>
    </row>
    <row r="51" spans="1:9" ht="15.75" x14ac:dyDescent="0.25">
      <c r="A51" s="5">
        <v>49</v>
      </c>
      <c r="B51" s="10" t="s">
        <v>50</v>
      </c>
      <c r="C51" s="6">
        <v>-5716.0989</v>
      </c>
      <c r="D51" s="6">
        <v>-13080.347100000001</v>
      </c>
      <c r="E51" s="6">
        <v>-4163.9427999999998</v>
      </c>
      <c r="F51" s="2">
        <v>-9117.09</v>
      </c>
      <c r="G51" s="2">
        <v>-15921.107</v>
      </c>
      <c r="H51" s="2">
        <v>-15883.964</v>
      </c>
      <c r="I51" s="7">
        <f>SUM(C51:H51)</f>
        <v>-63882.549800000001</v>
      </c>
    </row>
    <row r="52" spans="1:9" ht="15.75" x14ac:dyDescent="0.25">
      <c r="A52" s="5">
        <v>50</v>
      </c>
      <c r="B52" s="10" t="s">
        <v>51</v>
      </c>
      <c r="C52" s="6">
        <v>-3133.7040999999999</v>
      </c>
      <c r="D52" s="6">
        <v>-984.96550000000002</v>
      </c>
      <c r="E52" s="6">
        <v>-779.46619999999996</v>
      </c>
      <c r="F52" s="2">
        <v>-561.53200000000004</v>
      </c>
      <c r="G52" s="2">
        <v>-25059.710999999999</v>
      </c>
      <c r="H52" s="2">
        <v>-21226.048999999999</v>
      </c>
      <c r="I52" s="7">
        <f>SUM(C52:H52)</f>
        <v>-51745.427799999998</v>
      </c>
    </row>
    <row r="53" spans="1:9" ht="15.75" x14ac:dyDescent="0.25">
      <c r="A53" s="5">
        <v>51</v>
      </c>
      <c r="B53" s="10" t="s">
        <v>52</v>
      </c>
      <c r="C53" s="6">
        <v>109853.4427</v>
      </c>
      <c r="D53" s="6">
        <v>132806.12969999999</v>
      </c>
      <c r="E53" s="6">
        <v>19565.110400000001</v>
      </c>
      <c r="F53" s="2">
        <v>-530208.03399999999</v>
      </c>
      <c r="G53" s="2">
        <v>-705881.77099999995</v>
      </c>
      <c r="H53" s="2">
        <v>-79710.532000000007</v>
      </c>
      <c r="I53" s="7">
        <f>SUM(C53:H53)</f>
        <v>-1053575.6541999998</v>
      </c>
    </row>
    <row r="54" spans="1:9" ht="15.75" x14ac:dyDescent="0.25">
      <c r="A54" s="5">
        <v>52</v>
      </c>
      <c r="B54" s="10" t="s">
        <v>53</v>
      </c>
      <c r="C54" s="6">
        <v>8896.9562000000005</v>
      </c>
      <c r="D54" s="6">
        <v>53764.102899999998</v>
      </c>
      <c r="E54" s="6">
        <v>62315.191500000001</v>
      </c>
      <c r="F54" s="2">
        <v>20873.37</v>
      </c>
      <c r="G54" s="2">
        <v>-118909.492</v>
      </c>
      <c r="H54" s="2">
        <v>-85933.892000000007</v>
      </c>
      <c r="I54" s="7">
        <f>SUM(C54:H54)</f>
        <v>-58993.763400000011</v>
      </c>
    </row>
    <row r="55" spans="1:9" ht="15.75" x14ac:dyDescent="0.25">
      <c r="A55" s="5">
        <v>53</v>
      </c>
      <c r="B55" s="10" t="s">
        <v>54</v>
      </c>
      <c r="C55" s="6">
        <v>-30178.147000000001</v>
      </c>
      <c r="D55" s="6">
        <v>-8780.8634999999995</v>
      </c>
      <c r="E55" s="6">
        <v>-8277.3580000000002</v>
      </c>
      <c r="F55" s="2">
        <v>10129.39</v>
      </c>
      <c r="G55" s="2">
        <v>2523.221</v>
      </c>
      <c r="H55" s="2">
        <v>30112.61</v>
      </c>
      <c r="I55" s="7">
        <f>SUM(C55:H55)</f>
        <v>-4471.1475000000064</v>
      </c>
    </row>
    <row r="56" spans="1:9" ht="15.75" x14ac:dyDescent="0.25">
      <c r="A56" s="5">
        <v>54</v>
      </c>
      <c r="B56" s="10" t="s">
        <v>55</v>
      </c>
      <c r="C56" s="6">
        <v>-11219.8272</v>
      </c>
      <c r="D56" s="6">
        <v>-10023.6464</v>
      </c>
      <c r="E56" s="6">
        <v>-9063.2324000000008</v>
      </c>
      <c r="F56" s="2">
        <v>-6809.0519999999997</v>
      </c>
      <c r="G56" s="2">
        <v>-9387.1959999999999</v>
      </c>
      <c r="H56" s="2">
        <v>-12818.273999999999</v>
      </c>
      <c r="I56" s="7">
        <f>SUM(C56:H56)</f>
        <v>-59321.227999999996</v>
      </c>
    </row>
    <row r="57" spans="1:9" ht="15.75" x14ac:dyDescent="0.25">
      <c r="A57" s="5">
        <v>55</v>
      </c>
      <c r="B57" s="10" t="s">
        <v>56</v>
      </c>
      <c r="C57" s="6">
        <v>33426.5599</v>
      </c>
      <c r="D57" s="6">
        <v>34687.207300000002</v>
      </c>
      <c r="E57" s="6">
        <v>1869.2731000000001</v>
      </c>
      <c r="F57" s="2">
        <v>-60820.457000000002</v>
      </c>
      <c r="G57" s="2">
        <v>-95993.525999999998</v>
      </c>
      <c r="H57" s="2">
        <v>9820.2540000000008</v>
      </c>
      <c r="I57" s="7">
        <f>SUM(C57:H57)</f>
        <v>-77010.688699999984</v>
      </c>
    </row>
    <row r="58" spans="1:9" ht="15.75" x14ac:dyDescent="0.25">
      <c r="A58" s="5">
        <v>56</v>
      </c>
      <c r="B58" s="10" t="s">
        <v>57</v>
      </c>
      <c r="C58" s="6">
        <v>-1615.3004000000001</v>
      </c>
      <c r="D58" s="6">
        <v>-1643.0343</v>
      </c>
      <c r="E58" s="6">
        <v>-6093.2359999999999</v>
      </c>
      <c r="F58" s="2">
        <v>-4840.8649999999998</v>
      </c>
      <c r="G58" s="2">
        <v>-6970.9309999999996</v>
      </c>
      <c r="H58" s="2">
        <v>-3088.7130000000002</v>
      </c>
      <c r="I58" s="7">
        <f>SUM(C58:H58)</f>
        <v>-24252.079699999998</v>
      </c>
    </row>
    <row r="59" spans="1:9" ht="15.75" x14ac:dyDescent="0.25">
      <c r="A59" s="5">
        <v>57</v>
      </c>
      <c r="B59" s="10" t="s">
        <v>58</v>
      </c>
      <c r="C59" s="6">
        <v>823586.58250000002</v>
      </c>
      <c r="D59" s="6">
        <v>893658.0172</v>
      </c>
      <c r="E59" s="6">
        <v>877611.32530000003</v>
      </c>
      <c r="F59" s="2">
        <v>-3970571.5240000002</v>
      </c>
      <c r="G59" s="2">
        <v>-4757791.9330000002</v>
      </c>
      <c r="H59" s="2">
        <v>-3673393.82</v>
      </c>
      <c r="I59" s="7">
        <f>SUM(C59:H59)</f>
        <v>-9806901.352</v>
      </c>
    </row>
    <row r="60" spans="1:9" ht="15.75" x14ac:dyDescent="0.25">
      <c r="A60" s="5">
        <v>58</v>
      </c>
      <c r="B60" s="10" t="s">
        <v>59</v>
      </c>
      <c r="C60" s="6">
        <v>-301857.60190000001</v>
      </c>
      <c r="D60" s="6">
        <v>-26232.768100000001</v>
      </c>
      <c r="E60" s="6">
        <v>-71497.231</v>
      </c>
      <c r="F60" s="2">
        <v>-102776.679</v>
      </c>
      <c r="G60" s="2">
        <v>22105.07</v>
      </c>
      <c r="H60" s="2">
        <v>-13478.454</v>
      </c>
      <c r="I60" s="7">
        <f>SUM(C60:H60)</f>
        <v>-493737.66400000005</v>
      </c>
    </row>
    <row r="61" spans="1:9" ht="15.75" x14ac:dyDescent="0.25">
      <c r="A61" s="5">
        <v>59</v>
      </c>
      <c r="B61" s="10" t="s">
        <v>60</v>
      </c>
      <c r="C61" s="6">
        <v>3110.4078</v>
      </c>
      <c r="D61" s="6">
        <v>23151.322100000001</v>
      </c>
      <c r="E61" s="6">
        <v>24804.407200000001</v>
      </c>
      <c r="F61" s="2">
        <v>-6838.5630000000001</v>
      </c>
      <c r="G61" s="2">
        <v>-64885.095999999998</v>
      </c>
      <c r="H61" s="2">
        <v>-49027.063000000002</v>
      </c>
      <c r="I61" s="7">
        <f>SUM(C61:H61)</f>
        <v>-69684.584899999987</v>
      </c>
    </row>
    <row r="62" spans="1:9" ht="15.75" x14ac:dyDescent="0.25">
      <c r="A62" s="5">
        <v>60</v>
      </c>
      <c r="B62" s="10" t="s">
        <v>61</v>
      </c>
      <c r="C62" s="6">
        <v>0</v>
      </c>
      <c r="D62" s="6">
        <v>-52819.964999999997</v>
      </c>
      <c r="E62" s="6">
        <v>2.6048</v>
      </c>
      <c r="F62" s="2">
        <v>0</v>
      </c>
      <c r="G62" s="2">
        <v>54828.841</v>
      </c>
      <c r="H62" s="2">
        <v>63136.199000000001</v>
      </c>
      <c r="I62" s="7">
        <f>SUM(C62:H62)</f>
        <v>65147.679800000005</v>
      </c>
    </row>
    <row r="63" spans="1:9" ht="15.75" x14ac:dyDescent="0.25">
      <c r="A63" s="5">
        <v>61</v>
      </c>
      <c r="B63" s="10" t="s">
        <v>62</v>
      </c>
      <c r="C63" s="6">
        <v>-202141.32370000001</v>
      </c>
      <c r="D63" s="6">
        <v>-384244.33519999997</v>
      </c>
      <c r="E63" s="6">
        <v>-70930.781700000007</v>
      </c>
      <c r="F63" s="2">
        <v>106846.091</v>
      </c>
      <c r="G63" s="2">
        <v>-178352.35399999999</v>
      </c>
      <c r="H63" s="2">
        <v>27907.118999999999</v>
      </c>
      <c r="I63" s="7">
        <f>SUM(C63:H63)</f>
        <v>-700915.58459999994</v>
      </c>
    </row>
    <row r="64" spans="1:9" ht="15.75" x14ac:dyDescent="0.25">
      <c r="A64" s="5">
        <v>62</v>
      </c>
      <c r="B64" s="10" t="s">
        <v>63</v>
      </c>
      <c r="C64" s="6">
        <v>-116450.40210000001</v>
      </c>
      <c r="D64" s="6">
        <v>-506652.73639999999</v>
      </c>
      <c r="E64" s="6">
        <v>-170960.95559999999</v>
      </c>
      <c r="F64" s="2">
        <v>181652.171</v>
      </c>
      <c r="G64" s="2">
        <v>428150.00300000003</v>
      </c>
      <c r="H64" s="2">
        <v>129295.173</v>
      </c>
      <c r="I64" s="7">
        <f>SUM(C64:H64)</f>
        <v>-54966.747099999993</v>
      </c>
    </row>
    <row r="65" spans="1:9" ht="15.75" x14ac:dyDescent="0.25">
      <c r="A65" s="5">
        <v>63</v>
      </c>
      <c r="B65" s="10" t="s">
        <v>64</v>
      </c>
      <c r="C65" s="6">
        <v>-482933.9865</v>
      </c>
      <c r="D65" s="6">
        <v>-570036.72600000002</v>
      </c>
      <c r="E65" s="6">
        <v>-612366.04680000001</v>
      </c>
      <c r="F65" s="2">
        <v>243502.489</v>
      </c>
      <c r="G65" s="2">
        <v>404379.125</v>
      </c>
      <c r="H65" s="2">
        <v>312748.37099999998</v>
      </c>
      <c r="I65" s="7">
        <f>SUM(C65:H65)</f>
        <v>-704706.77429999993</v>
      </c>
    </row>
    <row r="66" spans="1:9" ht="15.75" x14ac:dyDescent="0.25">
      <c r="A66" s="5">
        <v>64</v>
      </c>
      <c r="B66" s="10" t="s">
        <v>65</v>
      </c>
      <c r="C66" s="6">
        <v>80796.223899999997</v>
      </c>
      <c r="D66" s="6">
        <v>25706.420099999999</v>
      </c>
      <c r="E66" s="6">
        <v>-15318.266600000001</v>
      </c>
      <c r="F66" s="2">
        <v>705923.77500000002</v>
      </c>
      <c r="G66" s="2">
        <v>405626.245</v>
      </c>
      <c r="H66" s="2">
        <v>1326755.632</v>
      </c>
      <c r="I66" s="7">
        <f>SUM(C66:H66)</f>
        <v>2529490.0294000003</v>
      </c>
    </row>
    <row r="67" spans="1:9" ht="15.75" x14ac:dyDescent="0.25">
      <c r="A67" s="5">
        <v>65</v>
      </c>
      <c r="B67" s="10" t="s">
        <v>66</v>
      </c>
      <c r="C67" s="6">
        <v>-345580.30839999998</v>
      </c>
      <c r="D67" s="6">
        <v>-547532.32999999996</v>
      </c>
      <c r="E67" s="6">
        <v>-377508.98070000001</v>
      </c>
      <c r="F67" s="2">
        <v>-15754.351000000001</v>
      </c>
      <c r="G67" s="2">
        <v>845108.13600000006</v>
      </c>
      <c r="H67" s="2">
        <v>249187.068</v>
      </c>
      <c r="I67" s="7">
        <f>SUM(C67:H67)</f>
        <v>-192080.76609999998</v>
      </c>
    </row>
    <row r="68" spans="1:9" ht="15.75" x14ac:dyDescent="0.25">
      <c r="A68" s="5">
        <v>66</v>
      </c>
      <c r="B68" s="10" t="s">
        <v>67</v>
      </c>
      <c r="C68" s="6">
        <v>-24355.227299999999</v>
      </c>
      <c r="D68" s="6">
        <v>-22855.0131</v>
      </c>
      <c r="E68" s="6">
        <v>-26023.089100000001</v>
      </c>
      <c r="F68" s="2">
        <v>-21736.21</v>
      </c>
      <c r="G68" s="2">
        <v>-32299.624</v>
      </c>
      <c r="H68" s="2">
        <v>-29161.295999999998</v>
      </c>
      <c r="I68" s="7">
        <f>SUM(C68:H68)</f>
        <v>-156430.45949999997</v>
      </c>
    </row>
    <row r="69" spans="1:9" ht="15.75" x14ac:dyDescent="0.25">
      <c r="A69" s="5">
        <v>67</v>
      </c>
      <c r="B69" s="10" t="s">
        <v>68</v>
      </c>
      <c r="C69" s="6">
        <v>4606.7498999999998</v>
      </c>
      <c r="D69" s="6">
        <v>28986.232499999998</v>
      </c>
      <c r="E69" s="6">
        <v>0</v>
      </c>
      <c r="F69" s="2">
        <v>315344.23700000002</v>
      </c>
      <c r="G69" s="2">
        <v>-81238.312000000005</v>
      </c>
      <c r="H69" s="2">
        <v>0</v>
      </c>
      <c r="I69" s="7">
        <f>SUM(C69:H69)</f>
        <v>267698.90740000003</v>
      </c>
    </row>
    <row r="70" spans="1:9" ht="15.75" x14ac:dyDescent="0.25">
      <c r="A70" s="5">
        <v>68</v>
      </c>
      <c r="B70" s="10" t="s">
        <v>69</v>
      </c>
      <c r="C70" s="6">
        <v>14133.736199999999</v>
      </c>
      <c r="D70" s="6">
        <v>27578.960500000001</v>
      </c>
      <c r="E70" s="6">
        <v>45549.763700000003</v>
      </c>
      <c r="F70" s="2">
        <v>26243.3</v>
      </c>
      <c r="G70" s="2">
        <v>-28451.851999999999</v>
      </c>
      <c r="H70" s="2">
        <v>-15420.852999999999</v>
      </c>
      <c r="I70" s="7">
        <f>SUM(C70:H70)</f>
        <v>69633.055400000012</v>
      </c>
    </row>
    <row r="71" spans="1:9" ht="15.75" x14ac:dyDescent="0.25">
      <c r="A71" s="5">
        <v>69</v>
      </c>
      <c r="B71" s="10" t="s">
        <v>70</v>
      </c>
      <c r="C71" s="6">
        <v>33361.390399999997</v>
      </c>
      <c r="D71" s="6">
        <v>35313.024100000002</v>
      </c>
      <c r="E71" s="6">
        <v>46261.363799999999</v>
      </c>
      <c r="F71" s="2">
        <v>-92378.756999999998</v>
      </c>
      <c r="G71" s="2">
        <v>-131647.98800000001</v>
      </c>
      <c r="H71" s="2">
        <v>-114051.185</v>
      </c>
      <c r="I71" s="7">
        <f>SUM(C71:H71)</f>
        <v>-223142.15169999999</v>
      </c>
    </row>
    <row r="72" spans="1:9" ht="15.75" x14ac:dyDescent="0.25">
      <c r="A72" s="5">
        <v>70</v>
      </c>
      <c r="B72" s="10" t="s">
        <v>71</v>
      </c>
      <c r="C72" s="6">
        <v>-498276.98489999998</v>
      </c>
      <c r="D72" s="6">
        <v>-539423.79269999999</v>
      </c>
      <c r="E72" s="6">
        <v>-485756.96799999999</v>
      </c>
      <c r="F72" s="2">
        <v>293791.36800000002</v>
      </c>
      <c r="G72" s="2">
        <v>432290.78899999999</v>
      </c>
      <c r="H72" s="2">
        <v>273194.74900000001</v>
      </c>
      <c r="I72" s="7">
        <f>SUM(C72:H72)</f>
        <v>-524180.83960000001</v>
      </c>
    </row>
    <row r="73" spans="1:9" ht="15.75" x14ac:dyDescent="0.25">
      <c r="A73" s="5">
        <v>71</v>
      </c>
      <c r="B73" s="10" t="s">
        <v>72</v>
      </c>
      <c r="C73" s="6">
        <v>16481.510999999999</v>
      </c>
      <c r="D73" s="6">
        <v>41905.8128</v>
      </c>
      <c r="E73" s="6">
        <v>104479.31849999999</v>
      </c>
      <c r="F73" s="2">
        <v>51408.423999999999</v>
      </c>
      <c r="G73" s="2">
        <v>-31943.125</v>
      </c>
      <c r="H73" s="2">
        <v>-51887.256000000001</v>
      </c>
      <c r="I73" s="7">
        <f>SUM(C73:H73)</f>
        <v>130444.68530000001</v>
      </c>
    </row>
    <row r="74" spans="1:9" ht="15.75" x14ac:dyDescent="0.25">
      <c r="A74" s="5">
        <v>72</v>
      </c>
      <c r="B74" s="10" t="s">
        <v>73</v>
      </c>
      <c r="C74" s="6">
        <v>-4381.6183000000001</v>
      </c>
      <c r="D74" s="6">
        <v>-4828.0752000000002</v>
      </c>
      <c r="E74" s="6">
        <v>-4141.8049000000001</v>
      </c>
      <c r="F74" s="2">
        <v>-4451.9759999999997</v>
      </c>
      <c r="G74" s="2">
        <v>-7436.72</v>
      </c>
      <c r="H74" s="2">
        <v>-7453.5739999999996</v>
      </c>
      <c r="I74" s="7">
        <f>SUM(C74:H74)</f>
        <v>-32693.768400000001</v>
      </c>
    </row>
    <row r="75" spans="1:9" ht="15.75" x14ac:dyDescent="0.25">
      <c r="A75" s="5">
        <v>73</v>
      </c>
      <c r="B75" s="10" t="s">
        <v>74</v>
      </c>
      <c r="C75" s="6">
        <v>9245.4195999999993</v>
      </c>
      <c r="D75" s="6">
        <v>13373.4202</v>
      </c>
      <c r="E75" s="6">
        <v>15640.3262</v>
      </c>
      <c r="F75" s="2">
        <v>-41870.641000000003</v>
      </c>
      <c r="G75" s="2">
        <v>-67589.001000000004</v>
      </c>
      <c r="H75" s="2">
        <v>-61577.872000000003</v>
      </c>
      <c r="I75" s="7">
        <f>SUM(C75:H75)</f>
        <v>-132778.348</v>
      </c>
    </row>
    <row r="76" spans="1:9" ht="15.75" x14ac:dyDescent="0.25">
      <c r="A76" s="5">
        <v>74</v>
      </c>
      <c r="B76" s="10" t="s">
        <v>75</v>
      </c>
      <c r="C76" s="6">
        <v>90472.006699999998</v>
      </c>
      <c r="D76" s="6">
        <v>95375.351999999999</v>
      </c>
      <c r="E76" s="6">
        <v>52522.035300000003</v>
      </c>
      <c r="F76" s="2">
        <v>386673.64</v>
      </c>
      <c r="G76" s="2">
        <v>242063.03599999999</v>
      </c>
      <c r="H76" s="2">
        <v>1393772.8689999999</v>
      </c>
      <c r="I76" s="7">
        <f>SUM(C76:H76)</f>
        <v>2260878.9389999998</v>
      </c>
    </row>
    <row r="77" spans="1:9" ht="15.75" x14ac:dyDescent="0.25">
      <c r="A77" s="5">
        <v>75</v>
      </c>
      <c r="B77" s="10" t="s">
        <v>76</v>
      </c>
      <c r="C77" s="6">
        <v>185.17750000000001</v>
      </c>
      <c r="D77" s="6">
        <v>206.54669999999999</v>
      </c>
      <c r="E77" s="6">
        <v>306.15960000000001</v>
      </c>
      <c r="F77" s="2">
        <v>-527.92499999999995</v>
      </c>
      <c r="G77" s="2">
        <v>-804.46</v>
      </c>
      <c r="H77" s="2">
        <v>-766.68</v>
      </c>
      <c r="I77" s="7">
        <f>SUM(C77:H77)</f>
        <v>-1401.1812</v>
      </c>
    </row>
    <row r="78" spans="1:9" ht="15.75" x14ac:dyDescent="0.25">
      <c r="A78" s="5">
        <v>76</v>
      </c>
      <c r="B78" s="10" t="s">
        <v>77</v>
      </c>
      <c r="C78" s="6">
        <v>-34612.777900000001</v>
      </c>
      <c r="D78" s="6">
        <v>-38407.623899999999</v>
      </c>
      <c r="E78" s="6">
        <v>-39452.487500000003</v>
      </c>
      <c r="F78" s="2">
        <v>-11031.447</v>
      </c>
      <c r="G78" s="2">
        <v>-18687.887999999999</v>
      </c>
      <c r="H78" s="2">
        <v>3603.9769999999999</v>
      </c>
      <c r="I78" s="7">
        <f>SUM(C78:H78)</f>
        <v>-138588.24729999999</v>
      </c>
    </row>
    <row r="79" spans="1:9" ht="15.75" x14ac:dyDescent="0.25">
      <c r="A79" s="5">
        <v>77</v>
      </c>
      <c r="B79" s="10" t="s">
        <v>78</v>
      </c>
      <c r="C79" s="6">
        <v>-229841.22469999999</v>
      </c>
      <c r="D79" s="6">
        <v>-592607.58380000002</v>
      </c>
      <c r="E79" s="6">
        <v>-519049.43530000001</v>
      </c>
      <c r="F79" s="2">
        <v>491385.40100000001</v>
      </c>
      <c r="G79" s="2">
        <v>1262179.0190000001</v>
      </c>
      <c r="H79" s="2">
        <v>425812.20500000002</v>
      </c>
      <c r="I79" s="7">
        <f>SUM(C79:H79)</f>
        <v>837878.38120000018</v>
      </c>
    </row>
    <row r="80" spans="1:9" ht="15.75" x14ac:dyDescent="0.25">
      <c r="A80" s="5">
        <v>78</v>
      </c>
      <c r="B80" s="10" t="s">
        <v>79</v>
      </c>
      <c r="C80" s="6">
        <v>-101310.40489999999</v>
      </c>
      <c r="D80" s="6">
        <v>-21217.292099999999</v>
      </c>
      <c r="E80" s="6">
        <v>-29748.059700000002</v>
      </c>
      <c r="F80" s="2">
        <v>-17948.504000000001</v>
      </c>
      <c r="G80" s="2">
        <v>-19720.773000000001</v>
      </c>
      <c r="H80" s="2">
        <v>-29973.603999999999</v>
      </c>
      <c r="I80" s="7">
        <f>SUM(C80:H80)</f>
        <v>-219918.63769999996</v>
      </c>
    </row>
    <row r="81" spans="1:9" ht="15.75" x14ac:dyDescent="0.25">
      <c r="A81" s="5">
        <v>79</v>
      </c>
      <c r="B81" s="10" t="s">
        <v>80</v>
      </c>
      <c r="C81" s="6">
        <v>78183.7405</v>
      </c>
      <c r="D81" s="6">
        <v>60172.191500000001</v>
      </c>
      <c r="E81" s="6">
        <v>2618.7510000000002</v>
      </c>
      <c r="F81" s="2">
        <v>349020.92499999999</v>
      </c>
      <c r="G81" s="2">
        <v>281304.39</v>
      </c>
      <c r="H81" s="2">
        <v>214238.7</v>
      </c>
      <c r="I81" s="7">
        <f>SUM(C81:H81)</f>
        <v>985538.69800000009</v>
      </c>
    </row>
    <row r="82" spans="1:9" ht="15.75" x14ac:dyDescent="0.25">
      <c r="A82" s="5">
        <v>80</v>
      </c>
      <c r="B82" s="10" t="s">
        <v>81</v>
      </c>
      <c r="C82" s="6">
        <v>-5336.4237000000003</v>
      </c>
      <c r="D82" s="6">
        <v>-6166.8121000000001</v>
      </c>
      <c r="E82" s="6">
        <v>-7785.4156000000003</v>
      </c>
      <c r="F82" s="2">
        <v>-3189.7089999999998</v>
      </c>
      <c r="G82" s="2">
        <v>-5720.7139999999999</v>
      </c>
      <c r="H82" s="2">
        <v>-4422.9390000000003</v>
      </c>
      <c r="I82" s="7">
        <f>SUM(C82:H82)</f>
        <v>-32622.013400000003</v>
      </c>
    </row>
    <row r="83" spans="1:9" ht="15.75" x14ac:dyDescent="0.25">
      <c r="A83" s="5">
        <v>81</v>
      </c>
      <c r="B83" s="10" t="s">
        <v>82</v>
      </c>
      <c r="C83" s="6">
        <v>241297.31849999999</v>
      </c>
      <c r="D83" s="6">
        <v>79907.892600000006</v>
      </c>
      <c r="E83" s="6">
        <v>-968959.70819999999</v>
      </c>
      <c r="F83" s="2">
        <v>14698.584000000001</v>
      </c>
      <c r="G83" s="2">
        <v>625662.62300000002</v>
      </c>
      <c r="H83" s="2">
        <v>142088.038</v>
      </c>
      <c r="I83" s="7">
        <f>SUM(C83:H83)</f>
        <v>134694.74790000002</v>
      </c>
    </row>
    <row r="84" spans="1:9" ht="15.75" x14ac:dyDescent="0.25">
      <c r="A84" s="5">
        <v>82</v>
      </c>
      <c r="B84" s="10" t="s">
        <v>83</v>
      </c>
      <c r="C84" s="6">
        <v>-17262.9041</v>
      </c>
      <c r="D84" s="6">
        <v>14210.586799999999</v>
      </c>
      <c r="E84" s="6">
        <v>0</v>
      </c>
      <c r="F84" s="2">
        <v>56435.59</v>
      </c>
      <c r="G84" s="2">
        <v>-10745.859</v>
      </c>
      <c r="H84" s="2">
        <v>0</v>
      </c>
      <c r="I84" s="7">
        <f>SUM(C84:H84)</f>
        <v>42637.41369999999</v>
      </c>
    </row>
    <row r="85" spans="1:9" ht="15.75" x14ac:dyDescent="0.25">
      <c r="A85" s="5">
        <v>83</v>
      </c>
      <c r="B85" s="10" t="s">
        <v>84</v>
      </c>
      <c r="C85" s="6">
        <v>-32330.292700000002</v>
      </c>
      <c r="D85" s="6">
        <v>-18203.389899999998</v>
      </c>
      <c r="E85" s="6">
        <v>-18433.558000000001</v>
      </c>
      <c r="F85" s="2">
        <v>-19427.147000000001</v>
      </c>
      <c r="G85" s="2">
        <v>-15442.4</v>
      </c>
      <c r="H85" s="2">
        <v>-38208.591999999997</v>
      </c>
      <c r="I85" s="7">
        <f>SUM(C85:H85)</f>
        <v>-142045.37959999999</v>
      </c>
    </row>
    <row r="86" spans="1:9" ht="15.75" x14ac:dyDescent="0.25">
      <c r="A86" s="5">
        <v>84</v>
      </c>
      <c r="B86" s="10" t="s">
        <v>85</v>
      </c>
      <c r="C86" s="6">
        <v>1656.2256</v>
      </c>
      <c r="D86" s="6">
        <v>5968.5200999999997</v>
      </c>
      <c r="E86" s="6">
        <v>12357.0743</v>
      </c>
      <c r="F86" s="2">
        <v>-3641.386</v>
      </c>
      <c r="G86" s="2">
        <v>-16727.687999999998</v>
      </c>
      <c r="H86" s="2">
        <v>-24424.329000000002</v>
      </c>
      <c r="I86" s="7">
        <f>SUM(C86:H86)</f>
        <v>-24811.582999999999</v>
      </c>
    </row>
    <row r="87" spans="1:9" ht="15.75" x14ac:dyDescent="0.25">
      <c r="A87" s="5">
        <v>85</v>
      </c>
      <c r="B87" s="10" t="s">
        <v>86</v>
      </c>
      <c r="C87" s="6">
        <v>271835.23619999998</v>
      </c>
      <c r="D87" s="6">
        <v>152895.3009</v>
      </c>
      <c r="E87" s="6">
        <v>92879.491999999998</v>
      </c>
      <c r="F87" s="2">
        <v>1352173.548</v>
      </c>
      <c r="G87" s="2">
        <v>1903719.351</v>
      </c>
      <c r="H87" s="2">
        <v>1165375.7239999999</v>
      </c>
      <c r="I87" s="7">
        <f>SUM(C87:H87)</f>
        <v>4938878.6521000005</v>
      </c>
    </row>
    <row r="88" spans="1:9" ht="15.75" x14ac:dyDescent="0.25">
      <c r="A88" s="5">
        <v>86</v>
      </c>
      <c r="B88" s="10" t="s">
        <v>87</v>
      </c>
      <c r="C88" s="6">
        <v>-744641.17209999997</v>
      </c>
      <c r="D88" s="6">
        <v>554283.43570000003</v>
      </c>
      <c r="E88" s="6">
        <v>-19772.563999999998</v>
      </c>
      <c r="F88" s="2">
        <v>-174301.04300000001</v>
      </c>
      <c r="G88" s="2">
        <v>411501.67300000001</v>
      </c>
      <c r="H88" s="2">
        <v>-244748.78700000001</v>
      </c>
      <c r="I88" s="7">
        <f>SUM(C88:H88)</f>
        <v>-217678.45739999996</v>
      </c>
    </row>
    <row r="89" spans="1:9" ht="15.75" x14ac:dyDescent="0.25">
      <c r="A89" s="5">
        <v>87</v>
      </c>
      <c r="B89" s="10" t="s">
        <v>88</v>
      </c>
      <c r="C89" s="6">
        <v>699158.03390000004</v>
      </c>
      <c r="D89" s="6">
        <v>664463.64029999997</v>
      </c>
      <c r="E89" s="6">
        <v>-39087.428500000002</v>
      </c>
      <c r="F89" s="2">
        <v>-458783.49400000001</v>
      </c>
      <c r="G89" s="2">
        <v>-465440.82900000003</v>
      </c>
      <c r="H89" s="2">
        <v>279145.69799999997</v>
      </c>
      <c r="I89" s="7">
        <f>SUM(C89:H89)</f>
        <v>679455.62070000009</v>
      </c>
    </row>
    <row r="90" spans="1:9" ht="15.75" x14ac:dyDescent="0.25">
      <c r="A90" s="5">
        <v>88</v>
      </c>
      <c r="B90" s="10" t="s">
        <v>89</v>
      </c>
      <c r="C90" s="6">
        <v>-330913.18040000001</v>
      </c>
      <c r="D90" s="6">
        <v>-915717.46810000006</v>
      </c>
      <c r="E90" s="6">
        <v>602352.04740000004</v>
      </c>
      <c r="F90" s="2">
        <v>417613.86599999998</v>
      </c>
      <c r="G90" s="2">
        <v>145487.46400000001</v>
      </c>
      <c r="H90" s="2">
        <v>-1087171.9140000001</v>
      </c>
      <c r="I90" s="7">
        <f>SUM(C90:H90)</f>
        <v>-1168349.1851000001</v>
      </c>
    </row>
    <row r="91" spans="1:9" ht="15.75" x14ac:dyDescent="0.25">
      <c r="A91" s="5">
        <v>89</v>
      </c>
      <c r="B91" s="10" t="s">
        <v>90</v>
      </c>
      <c r="C91" s="6">
        <v>0</v>
      </c>
      <c r="D91" s="6">
        <v>0</v>
      </c>
      <c r="E91" s="6">
        <v>0</v>
      </c>
      <c r="F91" s="2">
        <v>0</v>
      </c>
      <c r="G91" s="2">
        <v>0</v>
      </c>
      <c r="H91" s="2">
        <v>0</v>
      </c>
      <c r="I91" s="7">
        <f>SUM(C91:H91)</f>
        <v>0</v>
      </c>
    </row>
    <row r="92" spans="1:9" ht="15.75" x14ac:dyDescent="0.25">
      <c r="A92" s="5">
        <v>90</v>
      </c>
      <c r="B92" s="10" t="s">
        <v>91</v>
      </c>
      <c r="C92" s="6">
        <v>10756.1273</v>
      </c>
      <c r="D92" s="6">
        <v>12393.168299999999</v>
      </c>
      <c r="E92" s="6">
        <v>-5307.0454</v>
      </c>
      <c r="F92" s="2">
        <v>-23648.473000000002</v>
      </c>
      <c r="G92" s="2">
        <v>-34733.733</v>
      </c>
      <c r="H92" s="2">
        <v>8749.0769999999993</v>
      </c>
      <c r="I92" s="7">
        <f>SUM(C92:H92)</f>
        <v>-31790.878800000006</v>
      </c>
    </row>
    <row r="93" spans="1:9" ht="15.75" x14ac:dyDescent="0.25">
      <c r="A93" s="5">
        <v>91</v>
      </c>
      <c r="B93" s="10" t="s">
        <v>92</v>
      </c>
      <c r="C93" s="6">
        <v>17707.1931</v>
      </c>
      <c r="D93" s="6">
        <v>51123.171999999999</v>
      </c>
      <c r="E93" s="6">
        <v>24911.437300000001</v>
      </c>
      <c r="F93" s="2">
        <v>-49590.243999999999</v>
      </c>
      <c r="G93" s="2">
        <v>-174281.19899999999</v>
      </c>
      <c r="H93" s="2">
        <v>-61504.233999999997</v>
      </c>
      <c r="I93" s="7">
        <f>SUM(C93:H93)</f>
        <v>-191633.87459999998</v>
      </c>
    </row>
    <row r="94" spans="1:9" ht="15.75" x14ac:dyDescent="0.25">
      <c r="A94" s="5">
        <v>92</v>
      </c>
      <c r="B94" s="10" t="s">
        <v>93</v>
      </c>
      <c r="C94" s="6">
        <v>-6520.7416999999996</v>
      </c>
      <c r="D94" s="6">
        <v>-7048.8406000000004</v>
      </c>
      <c r="E94" s="6">
        <v>-10929.154200000001</v>
      </c>
      <c r="F94" s="2">
        <v>-3043.953</v>
      </c>
      <c r="G94" s="2">
        <v>-4687.8490000000002</v>
      </c>
      <c r="H94" s="2">
        <v>-5038.1940000000004</v>
      </c>
      <c r="I94" s="7">
        <f>SUM(C94:H94)</f>
        <v>-37268.732500000006</v>
      </c>
    </row>
    <row r="95" spans="1:9" ht="15.75" x14ac:dyDescent="0.25">
      <c r="A95" s="5">
        <v>93</v>
      </c>
      <c r="B95" s="10" t="s">
        <v>94</v>
      </c>
      <c r="C95" s="6">
        <v>-608782.25349999999</v>
      </c>
      <c r="D95" s="6">
        <v>-61078.186000000002</v>
      </c>
      <c r="E95" s="6">
        <v>-1468886.4923</v>
      </c>
      <c r="F95" s="2">
        <v>-287965.272</v>
      </c>
      <c r="G95" s="2">
        <v>-463021.70799999998</v>
      </c>
      <c r="H95" s="2">
        <v>-416264.98100000003</v>
      </c>
      <c r="I95" s="7">
        <f>SUM(C95:H95)</f>
        <v>-3305998.8928</v>
      </c>
    </row>
    <row r="96" spans="1:9" ht="15.75" x14ac:dyDescent="0.25">
      <c r="A96" s="5">
        <v>94</v>
      </c>
      <c r="B96" s="10" t="s">
        <v>95</v>
      </c>
      <c r="C96" s="6">
        <v>-387.12619999999998</v>
      </c>
      <c r="D96" s="6">
        <v>-426.57769999999999</v>
      </c>
      <c r="E96" s="6">
        <v>-565.02859999999998</v>
      </c>
      <c r="F96" s="2">
        <v>-232.62700000000001</v>
      </c>
      <c r="G96" s="2">
        <v>-360.06799999999998</v>
      </c>
      <c r="H96" s="2">
        <v>-298.71100000000001</v>
      </c>
      <c r="I96" s="7">
        <f>SUM(C96:H96)</f>
        <v>-2270.1385</v>
      </c>
    </row>
    <row r="97" spans="1:9" ht="15.75" x14ac:dyDescent="0.25">
      <c r="A97" s="5">
        <v>95</v>
      </c>
      <c r="B97" s="10" t="s">
        <v>96</v>
      </c>
      <c r="C97" s="6">
        <v>-7504.5654999999997</v>
      </c>
      <c r="D97" s="6">
        <v>-6197.9946</v>
      </c>
      <c r="E97" s="6">
        <v>-4574.2968000000001</v>
      </c>
      <c r="F97" s="2">
        <v>-9141.7160000000003</v>
      </c>
      <c r="G97" s="2">
        <v>-15018.462</v>
      </c>
      <c r="H97" s="2">
        <v>-17102.024000000001</v>
      </c>
      <c r="I97" s="7">
        <f>SUM(C97:H97)</f>
        <v>-59539.058900000004</v>
      </c>
    </row>
    <row r="98" spans="1:9" ht="15.75" x14ac:dyDescent="0.25">
      <c r="A98" s="5">
        <v>96</v>
      </c>
      <c r="B98" s="10" t="s">
        <v>97</v>
      </c>
      <c r="C98" s="6">
        <v>-106869.95140000001</v>
      </c>
      <c r="D98" s="6">
        <v>-627261.34829999995</v>
      </c>
      <c r="E98" s="6">
        <v>-110140.21430000001</v>
      </c>
      <c r="F98" s="2">
        <v>-109117.804</v>
      </c>
      <c r="G98" s="2">
        <v>-121615.232</v>
      </c>
      <c r="H98" s="2">
        <v>-377521.82</v>
      </c>
      <c r="I98" s="7">
        <f>SUM(C98:H98)</f>
        <v>-1452526.37</v>
      </c>
    </row>
    <row r="99" spans="1:9" ht="15.75" x14ac:dyDescent="0.25">
      <c r="A99" s="5">
        <v>97</v>
      </c>
      <c r="B99" s="10" t="s">
        <v>98</v>
      </c>
      <c r="C99" s="6">
        <v>388222.24660000001</v>
      </c>
      <c r="D99" s="6">
        <v>-139277.6416</v>
      </c>
      <c r="E99" s="6">
        <v>424768.38829999999</v>
      </c>
      <c r="F99" s="2">
        <v>242001.133</v>
      </c>
      <c r="G99" s="2">
        <v>-108292.636</v>
      </c>
      <c r="H99" s="2">
        <v>-162533.59099999999</v>
      </c>
      <c r="I99" s="7">
        <f>SUM(C99:H99)</f>
        <v>644887.89929999993</v>
      </c>
    </row>
    <row r="100" spans="1:9" ht="15.75" x14ac:dyDescent="0.25">
      <c r="A100" s="5">
        <v>98</v>
      </c>
      <c r="B100" s="10" t="s">
        <v>99</v>
      </c>
      <c r="C100" s="6">
        <v>-4884.1569</v>
      </c>
      <c r="D100" s="6">
        <v>-4246.2115000000003</v>
      </c>
      <c r="E100" s="6">
        <v>-4031.2015999999999</v>
      </c>
      <c r="F100" s="2">
        <v>-3989.6460000000002</v>
      </c>
      <c r="G100" s="2">
        <v>-6826.5780000000004</v>
      </c>
      <c r="H100" s="2">
        <v>-5754.0559999999996</v>
      </c>
      <c r="I100" s="7">
        <f>SUM(C100:H100)</f>
        <v>-29731.850000000002</v>
      </c>
    </row>
    <row r="101" spans="1:9" ht="15.75" x14ac:dyDescent="0.25">
      <c r="A101" s="5">
        <v>99</v>
      </c>
      <c r="B101" s="10" t="s">
        <v>100</v>
      </c>
      <c r="C101" s="6">
        <v>188775.20970000001</v>
      </c>
      <c r="D101" s="6">
        <v>-304735.24410000001</v>
      </c>
      <c r="E101" s="6">
        <v>-535949.75069999998</v>
      </c>
      <c r="F101" s="2">
        <v>338549.97399999999</v>
      </c>
      <c r="G101" s="2">
        <v>516975.36099999998</v>
      </c>
      <c r="H101" s="2">
        <v>361313.18699999998</v>
      </c>
      <c r="I101" s="7">
        <f>SUM(C101:H101)</f>
        <v>564928.7368999999</v>
      </c>
    </row>
    <row r="102" spans="1:9" ht="15.75" x14ac:dyDescent="0.25">
      <c r="A102" s="5">
        <v>100</v>
      </c>
      <c r="B102" s="10" t="s">
        <v>101</v>
      </c>
      <c r="C102" s="6">
        <v>-40664.681199999999</v>
      </c>
      <c r="D102" s="6">
        <v>-415895.67320000002</v>
      </c>
      <c r="E102" s="6">
        <v>-893550.42249999999</v>
      </c>
      <c r="F102" s="2">
        <v>345789.41499999998</v>
      </c>
      <c r="G102" s="2">
        <v>728533.36100000003</v>
      </c>
      <c r="H102" s="2">
        <v>33146.737000000001</v>
      </c>
      <c r="I102" s="7">
        <f>SUM(C102:H102)</f>
        <v>-242641.26389999987</v>
      </c>
    </row>
    <row r="103" spans="1:9" ht="15.75" x14ac:dyDescent="0.25">
      <c r="A103" s="5">
        <v>101</v>
      </c>
      <c r="B103" s="10" t="s">
        <v>102</v>
      </c>
      <c r="C103" s="6">
        <v>-114666.08289999999</v>
      </c>
      <c r="D103" s="6">
        <v>64316.895900000003</v>
      </c>
      <c r="E103" s="6">
        <v>27392.897099999998</v>
      </c>
      <c r="F103" s="2">
        <v>1117663.7819999999</v>
      </c>
      <c r="G103" s="2">
        <v>448810.41499999998</v>
      </c>
      <c r="H103" s="2">
        <v>939906.77399999998</v>
      </c>
      <c r="I103" s="7">
        <f>SUM(C103:H103)</f>
        <v>2483424.6810999997</v>
      </c>
    </row>
    <row r="104" spans="1:9" ht="15.75" x14ac:dyDescent="0.25">
      <c r="A104" s="5">
        <v>102</v>
      </c>
      <c r="B104" s="10" t="s">
        <v>103</v>
      </c>
      <c r="C104" s="6">
        <v>54826.207900000001</v>
      </c>
      <c r="D104" s="6">
        <v>29155.742699999999</v>
      </c>
      <c r="E104" s="6">
        <v>4928.91</v>
      </c>
      <c r="F104" s="2">
        <v>257435.56299999999</v>
      </c>
      <c r="G104" s="2">
        <v>-81713.391000000003</v>
      </c>
      <c r="H104" s="2">
        <v>60474.616000000002</v>
      </c>
      <c r="I104" s="7">
        <f>SUM(C104:H104)</f>
        <v>325107.64859999996</v>
      </c>
    </row>
    <row r="105" spans="1:9" ht="15.75" x14ac:dyDescent="0.25">
      <c r="A105" s="5">
        <v>103</v>
      </c>
      <c r="B105" s="10" t="s">
        <v>104</v>
      </c>
      <c r="C105" s="6">
        <v>159629.02559999999</v>
      </c>
      <c r="D105" s="6">
        <v>24364.364799999999</v>
      </c>
      <c r="E105" s="6">
        <v>-149016.08989999999</v>
      </c>
      <c r="F105" s="2">
        <v>1175235.919</v>
      </c>
      <c r="G105" s="2">
        <v>544991.72699999996</v>
      </c>
      <c r="H105" s="2">
        <v>525138.28700000001</v>
      </c>
      <c r="I105" s="7">
        <f>SUM(C105:H105)</f>
        <v>2280343.2335000001</v>
      </c>
    </row>
    <row r="106" spans="1:9" ht="15.75" x14ac:dyDescent="0.25">
      <c r="A106" s="5">
        <v>104</v>
      </c>
      <c r="B106" s="10" t="s">
        <v>105</v>
      </c>
      <c r="C106" s="6">
        <v>508.77260000000001</v>
      </c>
      <c r="D106" s="6">
        <v>624.31590000000006</v>
      </c>
      <c r="E106" s="6">
        <v>1447.5658000000001</v>
      </c>
      <c r="F106" s="2">
        <v>-1490.1210000000001</v>
      </c>
      <c r="G106" s="2">
        <v>-2461.4609999999998</v>
      </c>
      <c r="H106" s="2">
        <v>-3832.0349999999999</v>
      </c>
      <c r="I106" s="7">
        <f>SUM(C106:H106)</f>
        <v>-5202.9627</v>
      </c>
    </row>
    <row r="107" spans="1:9" ht="15.75" x14ac:dyDescent="0.25">
      <c r="A107" s="5">
        <v>105</v>
      </c>
      <c r="B107" s="10" t="s">
        <v>106</v>
      </c>
      <c r="C107" s="6">
        <v>-26570.398399999998</v>
      </c>
      <c r="D107" s="6">
        <v>-15413.9378</v>
      </c>
      <c r="E107" s="6">
        <v>-18521.328600000001</v>
      </c>
      <c r="F107" s="2">
        <v>-17699.758000000002</v>
      </c>
      <c r="G107" s="2">
        <v>-32594.835999999999</v>
      </c>
      <c r="H107" s="2">
        <v>-30975.319</v>
      </c>
      <c r="I107" s="7">
        <f>SUM(C107:H107)</f>
        <v>-141775.5778</v>
      </c>
    </row>
    <row r="108" spans="1:9" ht="15.75" x14ac:dyDescent="0.25">
      <c r="A108" s="5">
        <v>106</v>
      </c>
      <c r="B108" s="10" t="s">
        <v>107</v>
      </c>
      <c r="C108" s="6">
        <v>-63579.9064</v>
      </c>
      <c r="D108" s="6">
        <v>-4422.3320000000003</v>
      </c>
      <c r="E108" s="6">
        <v>-52165.387499999997</v>
      </c>
      <c r="F108" s="2">
        <v>-190656.274</v>
      </c>
      <c r="G108" s="2">
        <v>-161523.33199999999</v>
      </c>
      <c r="H108" s="2">
        <v>-247852.24600000001</v>
      </c>
      <c r="I108" s="7">
        <f>SUM(C108:H108)</f>
        <v>-720199.47790000006</v>
      </c>
    </row>
    <row r="109" spans="1:9" ht="15.75" x14ac:dyDescent="0.25">
      <c r="A109" s="5">
        <v>107</v>
      </c>
      <c r="B109" s="10" t="s">
        <v>108</v>
      </c>
      <c r="C109" s="6">
        <v>733.07629999999995</v>
      </c>
      <c r="D109" s="6">
        <v>916.21860000000004</v>
      </c>
      <c r="E109" s="6">
        <v>1335.2807</v>
      </c>
      <c r="F109" s="2">
        <v>-1968.1289999999999</v>
      </c>
      <c r="G109" s="2">
        <v>-3106.0590000000002</v>
      </c>
      <c r="H109" s="2">
        <v>-3233.8710000000001</v>
      </c>
      <c r="I109" s="7">
        <f>SUM(C109:H109)</f>
        <v>-5323.4834000000001</v>
      </c>
    </row>
    <row r="110" spans="1:9" ht="15.75" x14ac:dyDescent="0.25">
      <c r="A110" s="5">
        <v>108</v>
      </c>
      <c r="B110" s="10" t="s">
        <v>109</v>
      </c>
      <c r="C110" s="6">
        <v>-7045.4350000000004</v>
      </c>
      <c r="D110" s="6">
        <v>-5794.2888000000003</v>
      </c>
      <c r="E110" s="6">
        <v>-3677.7174</v>
      </c>
      <c r="F110" s="2">
        <v>-6785.5429999999997</v>
      </c>
      <c r="G110" s="2">
        <v>-11337.507</v>
      </c>
      <c r="H110" s="2">
        <v>-13006.212</v>
      </c>
      <c r="I110" s="7">
        <f>SUM(C110:H110)</f>
        <v>-47646.703199999996</v>
      </c>
    </row>
    <row r="111" spans="1:9" ht="15.75" x14ac:dyDescent="0.25">
      <c r="A111" s="5">
        <v>109</v>
      </c>
      <c r="B111" s="11" t="s">
        <v>110</v>
      </c>
      <c r="C111" s="6">
        <v>0</v>
      </c>
      <c r="D111" s="6">
        <v>0</v>
      </c>
      <c r="E111" s="2">
        <v>0</v>
      </c>
      <c r="F111" s="2">
        <v>-1545618.19</v>
      </c>
      <c r="G111" s="2">
        <v>-1979740.02</v>
      </c>
      <c r="H111" s="2">
        <v>-1489962.98</v>
      </c>
      <c r="I111" s="7">
        <f>SUM(C111:H111)</f>
        <v>-5015321.1899999995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CN=李夏/OU=市场监管处/O=serchzma01</dc:creator>
  <cp:lastModifiedBy>CN=李夏/OU=市场监管处/O=serchzma01</cp:lastModifiedBy>
  <dcterms:created xsi:type="dcterms:W3CDTF">2022-01-28T08:31:03Z</dcterms:created>
  <dcterms:modified xsi:type="dcterms:W3CDTF">2022-04-29T03:29:41Z</dcterms:modified>
</cp:coreProperties>
</file>